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F:\Desktop\PASTA - QUARENTENA\Termos de Referências\TR's 2025\TR 2ª GRD\Pav. em Bloco Intertravado de concreto (bloquete) - SRP - GRD\Editáveis\"/>
    </mc:Choice>
  </mc:AlternateContent>
  <xr:revisionPtr revIDLastSave="0" documentId="13_ncr:1_{1C7E5145-EA97-4894-9E93-D972A7691161}" xr6:coauthVersionLast="47" xr6:coauthVersionMax="47" xr10:uidLastSave="{00000000-0000-0000-0000-000000000000}"/>
  <bookViews>
    <workbookView xWindow="23880" yWindow="-120" windowWidth="24240" windowHeight="13020" firstSheet="1" activeTab="1" xr2:uid="{00000000-000D-0000-FFFF-FFFF00000000}"/>
  </bookViews>
  <sheets>
    <sheet name="Planilha1" sheetId="1" state="hidden" r:id="rId1"/>
    <sheet name="RESUMO" sheetId="2" r:id="rId2"/>
  </sheets>
  <externalReferences>
    <externalReference r:id="rId3"/>
    <externalReference r:id="rId4"/>
    <externalReference r:id="rId5"/>
    <externalReference r:id="rId6"/>
    <externalReference r:id="rId7"/>
    <externalReference r:id="rId8"/>
  </externalReferences>
  <definedNames>
    <definedName name="_xlnm.Print_Area" localSheetId="0">Planilha1!$B$2:$I$22</definedName>
    <definedName name="_xlnm.Print_Area" localSheetId="1">RESUMO!$B$2:$H$22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2" l="1"/>
  <c r="F18" i="2"/>
  <c r="F17" i="2"/>
  <c r="F16" i="2"/>
  <c r="F15" i="2"/>
  <c r="F14" i="2"/>
  <c r="G19" i="2"/>
  <c r="E19" i="2"/>
  <c r="G18" i="2" l="1"/>
  <c r="E18" i="2"/>
  <c r="G17" i="2" l="1"/>
  <c r="E17" i="2"/>
  <c r="G16" i="2" l="1"/>
  <c r="E16" i="2"/>
  <c r="G15" i="2" l="1"/>
  <c r="E15" i="2"/>
  <c r="G14" i="2" l="1"/>
  <c r="E14" i="2"/>
  <c r="I15" i="2" l="1"/>
  <c r="I16" i="2"/>
  <c r="I17" i="2"/>
  <c r="I18" i="2"/>
  <c r="I19" i="2"/>
  <c r="I14" i="2"/>
  <c r="I21" i="2" l="1"/>
  <c r="J19" i="2"/>
  <c r="J15" i="2"/>
  <c r="J19" i="1"/>
  <c r="G19" i="1"/>
  <c r="L16" i="1"/>
  <c r="K16" i="1"/>
  <c r="H16" i="1"/>
  <c r="K15" i="1"/>
  <c r="H15" i="1"/>
  <c r="K14" i="1"/>
  <c r="H14" i="1"/>
  <c r="J14" i="2" l="1"/>
  <c r="K19" i="2" s="1"/>
  <c r="G21" i="2" l="1"/>
</calcChain>
</file>

<file path=xl/sharedStrings.xml><?xml version="1.0" encoding="utf-8"?>
<sst xmlns="http://schemas.openxmlformats.org/spreadsheetml/2006/main" count="33" uniqueCount="28">
  <si>
    <t>Ministério da Integração e do Desenvolvimento Regional - MIDR</t>
  </si>
  <si>
    <t>Companhia de Desenvolvimento dos Vales do São Francisco e do Parnaíba</t>
  </si>
  <si>
    <r>
      <rPr>
        <b/>
        <sz val="10"/>
        <color theme="1"/>
        <rFont val="Arial"/>
        <family val="2"/>
      </rPr>
      <t xml:space="preserve">OBJETO: </t>
    </r>
    <r>
      <rPr>
        <sz val="10"/>
        <color theme="1"/>
        <rFont val="Arial"/>
        <family val="2"/>
      </rPr>
      <t>CONTRATAÇÃO DE SERVIÇOS DE PAVIMENTAÇÃO ASFÁLTICA COM TRATAMENTO SUPERFICIAL DUPLO (TSD) EM VIAS INSERIDAS NA ÁREA DE ATUAÇÃO DA 2ª SUPERINTENDÊNCIA REGIONAL DA CODEVASF, NO ESTADO DA BAHIA</t>
    </r>
  </si>
  <si>
    <t>Serviço</t>
  </si>
  <si>
    <t>Lote</t>
  </si>
  <si>
    <t>Nº Mód</t>
  </si>
  <si>
    <t>Valor Mód Mín</t>
  </si>
  <si>
    <t>Valor total</t>
  </si>
  <si>
    <t>R$/m² *</t>
  </si>
  <si>
    <t>Quant (m²)</t>
  </si>
  <si>
    <t>TSD</t>
  </si>
  <si>
    <t>ITEM 01</t>
  </si>
  <si>
    <t>ITEM 02</t>
  </si>
  <si>
    <t>ITEM 03</t>
  </si>
  <si>
    <t>SOMA TOTAL</t>
  </si>
  <si>
    <t>* : valor do R$/m² referente ao valor total, o valor sobre 1 módulo mínimo será diferente devido aos custos fixos</t>
  </si>
  <si>
    <t>Item</t>
  </si>
  <si>
    <t>Quantidade (m²)</t>
  </si>
  <si>
    <t>Preço Unitário (R$/m²)</t>
  </si>
  <si>
    <t>Valor Total (R$)</t>
  </si>
  <si>
    <t>Item 01</t>
  </si>
  <si>
    <t>Item 02</t>
  </si>
  <si>
    <t>Item 03</t>
  </si>
  <si>
    <t>Item 04</t>
  </si>
  <si>
    <t>Item 05</t>
  </si>
  <si>
    <t>Item 06</t>
  </si>
  <si>
    <t>OBJETO: CONTRATAÇÃO DE SERVIÇOS DE PAVIMENTAÇÃO EM BLOCO INTERTRAVADO DE CONCRETO (BLOQUETE) EM VIAS DE DIVERSOS MUNICÍPIOS INSERIDOS NA ÁREA DE ATUAÇÃO DA 2ª SUPERINTENDÊNCIA REGIONAL DA CODEVASF, NO ESTADO DA BAHIA.</t>
  </si>
  <si>
    <t>PAVIMENTAÇÃO EM BLOCO INTERTRAVADO DE CONCRETO (BLOQUETE)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</si>
</sst>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_(&quot;R$ &quot;* #,##0.00_);_(&quot;R$ &quot;* \(#,##0.00\);_(&quot;R$ &quot;* &quot;-&quot;??_);_(@_)"/>
    <numFmt numFmtId="165" formatCode="#."/>
    <numFmt numFmtId="166" formatCode="#,##0.00\ ;&quot; (&quot;#,##0.00\);&quot; -&quot;#\ ;@\ "/>
    <numFmt numFmtId="167" formatCode="_-* #,##0.00_-;\-* #,##0.00_-;_-* \-??_-;_-@_-"/>
    <numFmt numFmtId="169" formatCode="_-&quot;R$&quot;\ * #,##0.0000_-;\-&quot;R$&quot;\ * #,##0.0000_-;_-&quot;R$&quot;\ * &quot;-&quot;??_-;_-@_-"/>
  </numFmts>
  <fonts count="49">
    <font>
      <sz val="11"/>
      <color theme="1"/>
      <name val="Calibri"/>
      <charset val="134"/>
      <scheme val="minor"/>
    </font>
    <font>
      <b/>
      <sz val="9"/>
      <color theme="1"/>
      <name val="Arial"/>
      <family val="2"/>
    </font>
    <font>
      <sz val="8"/>
      <color theme="1"/>
      <name val="Arial"/>
      <family val="2"/>
    </font>
    <font>
      <b/>
      <sz val="10"/>
      <color theme="1"/>
      <name val="Arial"/>
      <family val="2"/>
    </font>
    <font>
      <b/>
      <sz val="11"/>
      <color theme="1"/>
      <name val="Arial"/>
      <family val="2"/>
    </font>
    <font>
      <sz val="11"/>
      <color theme="1"/>
      <name val="Arial"/>
      <family val="2"/>
    </font>
    <font>
      <sz val="10"/>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indexed="8"/>
      <name val="Calibri"/>
      <family val="2"/>
    </font>
    <font>
      <sz val="11"/>
      <color theme="0"/>
      <name val="Calibri"/>
      <family val="2"/>
      <scheme val="minor"/>
    </font>
    <font>
      <sz val="11"/>
      <color indexed="9"/>
      <name val="Calibri"/>
      <family val="2"/>
    </font>
    <font>
      <sz val="11"/>
      <color rgb="FF006100"/>
      <name val="Calibri"/>
      <family val="2"/>
      <scheme val="minor"/>
    </font>
    <font>
      <sz val="11"/>
      <color indexed="17"/>
      <name val="Calibri"/>
      <family val="2"/>
    </font>
    <font>
      <b/>
      <sz val="11"/>
      <color rgb="FFFA7D00"/>
      <name val="Calibri"/>
      <family val="2"/>
      <scheme val="minor"/>
    </font>
    <font>
      <b/>
      <sz val="11"/>
      <color indexed="52"/>
      <name val="Calibri"/>
      <family val="2"/>
    </font>
    <font>
      <b/>
      <sz val="11"/>
      <color theme="0"/>
      <name val="Calibri"/>
      <family val="2"/>
      <scheme val="minor"/>
    </font>
    <font>
      <b/>
      <sz val="11"/>
      <color indexed="9"/>
      <name val="Calibri"/>
      <family val="2"/>
    </font>
    <font>
      <sz val="11"/>
      <color rgb="FFFA7D00"/>
      <name val="Calibri"/>
      <family val="2"/>
      <scheme val="minor"/>
    </font>
    <font>
      <sz val="11"/>
      <color indexed="52"/>
      <name val="Calibri"/>
      <family val="2"/>
    </font>
    <font>
      <sz val="11"/>
      <color rgb="FF3F3F76"/>
      <name val="Calibri"/>
      <family val="2"/>
      <scheme val="minor"/>
    </font>
    <font>
      <sz val="11"/>
      <color indexed="62"/>
      <name val="Calibri"/>
      <family val="2"/>
    </font>
    <font>
      <sz val="11"/>
      <color rgb="FF9C0006"/>
      <name val="Calibri"/>
      <family val="2"/>
      <scheme val="minor"/>
    </font>
    <font>
      <sz val="11"/>
      <color indexed="20"/>
      <name val="Calibri"/>
      <family val="2"/>
    </font>
    <font>
      <sz val="10"/>
      <name val="Courier"/>
      <charset val="134"/>
    </font>
    <font>
      <sz val="10"/>
      <name val="Arial"/>
      <family val="2"/>
    </font>
    <font>
      <sz val="11"/>
      <color rgb="FF9C6500"/>
      <name val="Calibri"/>
      <family val="2"/>
      <scheme val="minor"/>
    </font>
    <font>
      <sz val="11"/>
      <color indexed="60"/>
      <name val="Calibri"/>
      <family val="2"/>
    </font>
    <font>
      <sz val="10"/>
      <color rgb="FF000000"/>
      <name val="Times New Roman"/>
      <family val="1"/>
    </font>
    <font>
      <sz val="11"/>
      <name val="Arial"/>
      <family val="2"/>
    </font>
    <font>
      <sz val="11"/>
      <color rgb="FF000000"/>
      <name val="Calibri"/>
      <family val="2"/>
      <scheme val="minor"/>
    </font>
    <font>
      <sz val="11"/>
      <color rgb="FF000000"/>
      <name val="Calibri"/>
      <family val="2"/>
    </font>
    <font>
      <b/>
      <sz val="11"/>
      <color rgb="FF3F3F3F"/>
      <name val="Calibri"/>
      <family val="2"/>
      <scheme val="minor"/>
    </font>
    <font>
      <b/>
      <sz val="11"/>
      <color indexed="63"/>
      <name val="Calibri"/>
      <family val="2"/>
    </font>
    <font>
      <sz val="1"/>
      <color indexed="18"/>
      <name val="Courier"/>
      <charset val="134"/>
    </font>
    <font>
      <sz val="11"/>
      <color rgb="FFFF0000"/>
      <name val="Calibri"/>
      <family val="2"/>
      <scheme val="minor"/>
    </font>
    <font>
      <sz val="11"/>
      <color indexed="10"/>
      <name val="Calibri"/>
      <family val="2"/>
    </font>
    <font>
      <i/>
      <sz val="11"/>
      <color rgb="FF7F7F7F"/>
      <name val="Calibri"/>
      <family val="2"/>
      <scheme val="minor"/>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theme="3"/>
      <name val="Calibri Light"/>
      <family val="2"/>
      <scheme val="major"/>
    </font>
    <font>
      <b/>
      <sz val="18"/>
      <color indexed="56"/>
      <name val="Cambria"/>
      <family val="1"/>
    </font>
    <font>
      <b/>
      <sz val="11"/>
      <color theme="1"/>
      <name val="Calibri"/>
      <family val="2"/>
      <scheme val="minor"/>
    </font>
    <font>
      <b/>
      <sz val="11"/>
      <color indexed="8"/>
      <name val="Calibri"/>
      <family val="2"/>
    </font>
    <font>
      <sz val="10"/>
      <name val="Mangal"/>
      <family val="1"/>
    </font>
    <font>
      <sz val="11"/>
      <color theme="1"/>
      <name val="Calibri"/>
      <family val="2"/>
      <scheme val="minor"/>
    </font>
  </fonts>
  <fills count="5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51170384838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485"/>
        <bgColor indexed="64"/>
      </patternFill>
    </fill>
    <fill>
      <patternFill patternType="solid">
        <fgColor theme="5"/>
        <bgColor indexed="64"/>
      </patternFill>
    </fill>
    <fill>
      <patternFill patternType="solid">
        <fgColor theme="5" tint="0.59999389629810485"/>
        <bgColor indexed="64"/>
      </patternFill>
    </fill>
    <fill>
      <patternFill patternType="solid">
        <fgColor theme="6"/>
        <bgColor indexed="64"/>
      </patternFill>
    </fill>
    <fill>
      <patternFill patternType="solid">
        <fgColor theme="6" tint="0.59999389629810485"/>
        <bgColor indexed="64"/>
      </patternFill>
    </fill>
    <fill>
      <patternFill patternType="solid">
        <fgColor theme="7"/>
        <bgColor indexed="64"/>
      </patternFill>
    </fill>
    <fill>
      <patternFill patternType="solid">
        <fgColor theme="7" tint="0.59999389629810485"/>
        <bgColor indexed="64"/>
      </patternFill>
    </fill>
    <fill>
      <patternFill patternType="solid">
        <fgColor theme="8"/>
        <bgColor indexed="64"/>
      </patternFill>
    </fill>
    <fill>
      <patternFill patternType="solid">
        <fgColor theme="8" tint="0.59999389629810485"/>
        <bgColor indexed="64"/>
      </patternFill>
    </fill>
    <fill>
      <patternFill patternType="solid">
        <fgColor theme="9"/>
        <bgColor indexed="64"/>
      </patternFill>
    </fill>
    <fill>
      <patternFill patternType="solid">
        <fgColor theme="9" tint="0.59999389629810485"/>
        <bgColor indexed="64"/>
      </patternFill>
    </fill>
    <fill>
      <patternFill patternType="solid">
        <fgColor theme="4" tint="0.79992065187536243"/>
        <bgColor indexed="64"/>
      </patternFill>
    </fill>
    <fill>
      <patternFill patternType="solid">
        <fgColor indexed="31"/>
        <bgColor indexed="64"/>
      </patternFill>
    </fill>
    <fill>
      <patternFill patternType="solid">
        <fgColor theme="5" tint="0.79992065187536243"/>
        <bgColor indexed="64"/>
      </patternFill>
    </fill>
    <fill>
      <patternFill patternType="solid">
        <fgColor indexed="45"/>
        <bgColor indexed="64"/>
      </patternFill>
    </fill>
    <fill>
      <patternFill patternType="solid">
        <fgColor theme="6" tint="0.79992065187536243"/>
        <bgColor indexed="64"/>
      </patternFill>
    </fill>
    <fill>
      <patternFill patternType="solid">
        <fgColor indexed="42"/>
        <bgColor indexed="64"/>
      </patternFill>
    </fill>
    <fill>
      <patternFill patternType="solid">
        <fgColor theme="7" tint="0.79992065187536243"/>
        <bgColor indexed="64"/>
      </patternFill>
    </fill>
    <fill>
      <patternFill patternType="solid">
        <fgColor indexed="46"/>
        <bgColor indexed="64"/>
      </patternFill>
    </fill>
    <fill>
      <patternFill patternType="solid">
        <fgColor theme="8" tint="0.79992065187536243"/>
        <bgColor indexed="64"/>
      </patternFill>
    </fill>
    <fill>
      <patternFill patternType="solid">
        <fgColor indexed="27"/>
        <bgColor indexed="64"/>
      </patternFill>
    </fill>
    <fill>
      <patternFill patternType="solid">
        <fgColor theme="9" tint="0.79992065187536243"/>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theme="4" tint="0.39991454817346722"/>
        <bgColor indexed="64"/>
      </patternFill>
    </fill>
    <fill>
      <patternFill patternType="solid">
        <fgColor indexed="30"/>
        <bgColor indexed="64"/>
      </patternFill>
    </fill>
    <fill>
      <patternFill patternType="solid">
        <fgColor theme="5" tint="0.39991454817346722"/>
        <bgColor indexed="64"/>
      </patternFill>
    </fill>
    <fill>
      <patternFill patternType="solid">
        <fgColor theme="6" tint="0.39991454817346722"/>
        <bgColor indexed="64"/>
      </patternFill>
    </fill>
    <fill>
      <patternFill patternType="solid">
        <fgColor theme="7" tint="0.39991454817346722"/>
        <bgColor indexed="64"/>
      </patternFill>
    </fill>
    <fill>
      <patternFill patternType="solid">
        <fgColor indexed="36"/>
        <bgColor indexed="64"/>
      </patternFill>
    </fill>
    <fill>
      <patternFill patternType="solid">
        <fgColor theme="8" tint="0.39991454817346722"/>
        <bgColor indexed="64"/>
      </patternFill>
    </fill>
    <fill>
      <patternFill patternType="solid">
        <fgColor indexed="49"/>
        <bgColor indexed="64"/>
      </patternFill>
    </fill>
    <fill>
      <patternFill patternType="solid">
        <fgColor theme="9" tint="0.39991454817346722"/>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3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theme="4"/>
      </bottom>
      <diagonal/>
    </border>
    <border>
      <left/>
      <right/>
      <top/>
      <bottom style="thick">
        <color indexed="62"/>
      </bottom>
      <diagonal/>
    </border>
    <border>
      <left/>
      <right/>
      <top/>
      <bottom style="thick">
        <color theme="4" tint="0.499984740745262"/>
      </bottom>
      <diagonal/>
    </border>
    <border>
      <left/>
      <right/>
      <top/>
      <bottom style="thick">
        <color indexed="22"/>
      </bottom>
      <diagonal/>
    </border>
    <border>
      <left/>
      <right/>
      <top/>
      <bottom style="medium">
        <color theme="4" tint="0.39991454817346722"/>
      </bottom>
      <diagonal/>
    </border>
    <border>
      <left/>
      <right/>
      <top/>
      <bottom style="medium">
        <color indexed="30"/>
      </bottom>
      <diagonal/>
    </border>
    <border>
      <left/>
      <right/>
      <top style="thin">
        <color indexed="62"/>
      </top>
      <bottom style="double">
        <color indexed="62"/>
      </bottom>
      <diagonal/>
    </border>
  </borders>
  <cellStyleXfs count="10744">
    <xf numFmtId="0" fontId="0" fillId="0" borderId="0"/>
    <xf numFmtId="44" fontId="48" fillId="0" borderId="0" applyFont="0" applyFill="0" applyBorder="0" applyAlignment="0" applyProtection="0"/>
    <xf numFmtId="0" fontId="48" fillId="24" borderId="0" applyNumberFormat="0" applyBorder="0" applyAlignment="0" applyProtection="0"/>
    <xf numFmtId="0" fontId="10" fillId="25" borderId="0" applyNumberFormat="0" applyBorder="0" applyAlignment="0" applyProtection="0"/>
    <xf numFmtId="0" fontId="48" fillId="26" borderId="0" applyNumberFormat="0" applyBorder="0" applyAlignment="0" applyProtection="0"/>
    <xf numFmtId="0" fontId="10" fillId="27" borderId="0" applyNumberFormat="0" applyBorder="0" applyAlignment="0" applyProtection="0"/>
    <xf numFmtId="0" fontId="48" fillId="28" borderId="0" applyNumberFormat="0" applyBorder="0" applyAlignment="0" applyProtection="0"/>
    <xf numFmtId="0" fontId="10" fillId="29" borderId="0" applyNumberFormat="0" applyBorder="0" applyAlignment="0" applyProtection="0"/>
    <xf numFmtId="0" fontId="48" fillId="30" borderId="0" applyNumberFormat="0" applyBorder="0" applyAlignment="0" applyProtection="0"/>
    <xf numFmtId="0" fontId="10" fillId="31" borderId="0" applyNumberFormat="0" applyBorder="0" applyAlignment="0" applyProtection="0"/>
    <xf numFmtId="0" fontId="48" fillId="32" borderId="0" applyNumberFormat="0" applyBorder="0" applyAlignment="0" applyProtection="0"/>
    <xf numFmtId="0" fontId="10" fillId="33" borderId="0" applyNumberFormat="0" applyBorder="0" applyAlignment="0" applyProtection="0"/>
    <xf numFmtId="0" fontId="48" fillId="34" borderId="0" applyNumberFormat="0" applyBorder="0" applyAlignment="0" applyProtection="0"/>
    <xf numFmtId="0" fontId="10" fillId="35" borderId="0" applyNumberFormat="0" applyBorder="0" applyAlignment="0" applyProtection="0"/>
    <xf numFmtId="0" fontId="48" fillId="13" borderId="0" applyNumberFormat="0" applyBorder="0" applyAlignment="0" applyProtection="0"/>
    <xf numFmtId="0" fontId="10" fillId="36" borderId="0" applyNumberFormat="0" applyBorder="0" applyAlignment="0" applyProtection="0"/>
    <xf numFmtId="0" fontId="48" fillId="15" borderId="0" applyNumberFormat="0" applyBorder="0" applyAlignment="0" applyProtection="0"/>
    <xf numFmtId="0" fontId="10" fillId="37" borderId="0" applyNumberFormat="0" applyBorder="0" applyAlignment="0" applyProtection="0"/>
    <xf numFmtId="0" fontId="48" fillId="17" borderId="0" applyNumberFormat="0" applyBorder="0" applyAlignment="0" applyProtection="0"/>
    <xf numFmtId="0" fontId="10" fillId="38" borderId="0" applyNumberFormat="0" applyBorder="0" applyAlignment="0" applyProtection="0"/>
    <xf numFmtId="0" fontId="48" fillId="19" borderId="0" applyNumberFormat="0" applyBorder="0" applyAlignment="0" applyProtection="0"/>
    <xf numFmtId="0" fontId="10" fillId="31" borderId="0" applyNumberFormat="0" applyBorder="0" applyAlignment="0" applyProtection="0"/>
    <xf numFmtId="0" fontId="48" fillId="21" borderId="0" applyNumberFormat="0" applyBorder="0" applyAlignment="0" applyProtection="0"/>
    <xf numFmtId="0" fontId="10" fillId="36" borderId="0" applyNumberFormat="0" applyBorder="0" applyAlignment="0" applyProtection="0"/>
    <xf numFmtId="0" fontId="48" fillId="23" borderId="0" applyNumberFormat="0" applyBorder="0" applyAlignment="0" applyProtection="0"/>
    <xf numFmtId="0" fontId="10" fillId="39" borderId="0" applyNumberFormat="0" applyBorder="0" applyAlignment="0" applyProtection="0"/>
    <xf numFmtId="0" fontId="11" fillId="40" borderId="0" applyNumberFormat="0" applyBorder="0" applyAlignment="0" applyProtection="0"/>
    <xf numFmtId="0" fontId="12" fillId="41" borderId="0" applyNumberFormat="0" applyBorder="0" applyAlignment="0" applyProtection="0"/>
    <xf numFmtId="0" fontId="11" fillId="42" borderId="0" applyNumberFormat="0" applyBorder="0" applyAlignment="0" applyProtection="0"/>
    <xf numFmtId="0" fontId="12" fillId="37" borderId="0" applyNumberFormat="0" applyBorder="0" applyAlignment="0" applyProtection="0"/>
    <xf numFmtId="0" fontId="11" fillId="43" borderId="0" applyNumberFormat="0" applyBorder="0" applyAlignment="0" applyProtection="0"/>
    <xf numFmtId="0" fontId="12" fillId="38" borderId="0" applyNumberFormat="0" applyBorder="0" applyAlignment="0" applyProtection="0"/>
    <xf numFmtId="0" fontId="11" fillId="44" borderId="0" applyNumberFormat="0" applyBorder="0" applyAlignment="0" applyProtection="0"/>
    <xf numFmtId="0" fontId="12" fillId="45" borderId="0" applyNumberFormat="0" applyBorder="0" applyAlignment="0" applyProtection="0"/>
    <xf numFmtId="0" fontId="11" fillId="46" borderId="0" applyNumberFormat="0" applyBorder="0" applyAlignment="0" applyProtection="0"/>
    <xf numFmtId="0" fontId="12" fillId="47" borderId="0" applyNumberFormat="0" applyBorder="0" applyAlignment="0" applyProtection="0"/>
    <xf numFmtId="0" fontId="11" fillId="48" borderId="0" applyNumberFormat="0" applyBorder="0" applyAlignment="0" applyProtection="0"/>
    <xf numFmtId="0" fontId="12" fillId="49" borderId="0" applyNumberFormat="0" applyBorder="0" applyAlignment="0" applyProtection="0"/>
    <xf numFmtId="0" fontId="13" fillId="9" borderId="0" applyNumberFormat="0" applyBorder="0" applyAlignment="0" applyProtection="0"/>
    <xf numFmtId="0" fontId="14" fillId="29" borderId="0" applyNumberFormat="0" applyBorder="0" applyAlignment="0" applyProtection="0"/>
    <xf numFmtId="0" fontId="15" fillId="7" borderId="20"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6" fillId="50" borderId="25" applyNumberFormat="0" applyAlignment="0" applyProtection="0"/>
    <xf numFmtId="0" fontId="17" fillId="8" borderId="22" applyNumberFormat="0" applyAlignment="0" applyProtection="0"/>
    <xf numFmtId="0" fontId="18" fillId="51" borderId="26" applyNumberFormat="0" applyAlignment="0" applyProtection="0"/>
    <xf numFmtId="0" fontId="19" fillId="0" borderId="23" applyNumberFormat="0" applyFill="0" applyAlignment="0" applyProtection="0"/>
    <xf numFmtId="0" fontId="20" fillId="0" borderId="27" applyNumberFormat="0" applyFill="0" applyAlignment="0" applyProtection="0"/>
    <xf numFmtId="0" fontId="11" fillId="12" borderId="0" applyNumberFormat="0" applyBorder="0" applyAlignment="0" applyProtection="0"/>
    <xf numFmtId="0" fontId="12" fillId="52" borderId="0" applyNumberFormat="0" applyBorder="0" applyAlignment="0" applyProtection="0"/>
    <xf numFmtId="0" fontId="11" fillId="14" borderId="0" applyNumberFormat="0" applyBorder="0" applyAlignment="0" applyProtection="0"/>
    <xf numFmtId="0" fontId="12" fillId="53" borderId="0" applyNumberFormat="0" applyBorder="0" applyAlignment="0" applyProtection="0"/>
    <xf numFmtId="0" fontId="11" fillId="16" borderId="0" applyNumberFormat="0" applyBorder="0" applyAlignment="0" applyProtection="0"/>
    <xf numFmtId="0" fontId="12" fillId="54" borderId="0" applyNumberFormat="0" applyBorder="0" applyAlignment="0" applyProtection="0"/>
    <xf numFmtId="0" fontId="11" fillId="18" borderId="0" applyNumberFormat="0" applyBorder="0" applyAlignment="0" applyProtection="0"/>
    <xf numFmtId="0" fontId="12" fillId="45" borderId="0" applyNumberFormat="0" applyBorder="0" applyAlignment="0" applyProtection="0"/>
    <xf numFmtId="0" fontId="11" fillId="20" borderId="0" applyNumberFormat="0" applyBorder="0" applyAlignment="0" applyProtection="0"/>
    <xf numFmtId="0" fontId="12" fillId="47" borderId="0" applyNumberFormat="0" applyBorder="0" applyAlignment="0" applyProtection="0"/>
    <xf numFmtId="0" fontId="11" fillId="22" borderId="0" applyNumberFormat="0" applyBorder="0" applyAlignment="0" applyProtection="0"/>
    <xf numFmtId="0" fontId="12" fillId="55" borderId="0" applyNumberFormat="0" applyBorder="0" applyAlignment="0" applyProtection="0"/>
    <xf numFmtId="0" fontId="21" fillId="6" borderId="20"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2" fillId="35" borderId="25" applyNumberFormat="0" applyAlignment="0" applyProtection="0"/>
    <xf numFmtId="0" fontId="23" fillId="10" borderId="0" applyNumberFormat="0" applyBorder="0" applyAlignment="0" applyProtection="0"/>
    <xf numFmtId="0" fontId="24" fillId="27" borderId="0" applyNumberFormat="0" applyBorder="0" applyAlignment="0" applyProtection="0"/>
    <xf numFmtId="0" fontId="25" fillId="0" borderId="0"/>
    <xf numFmtId="164" fontId="26" fillId="0" borderId="0" applyFont="0" applyFill="0" applyBorder="0" applyAlignment="0" applyProtection="0"/>
    <xf numFmtId="164" fontId="26"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26"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44" fontId="48" fillId="0" borderId="0" applyFont="0" applyFill="0" applyBorder="0" applyAlignment="0" applyProtection="0"/>
    <xf numFmtId="164" fontId="26" fillId="0" borderId="0" applyFont="0" applyFill="0" applyBorder="0" applyAlignment="0" applyProtection="0"/>
    <xf numFmtId="44" fontId="48" fillId="0" borderId="0" applyFont="0" applyFill="0" applyBorder="0" applyAlignment="0" applyProtection="0"/>
    <xf numFmtId="0" fontId="27" fillId="11" borderId="0" applyNumberFormat="0" applyBorder="0" applyAlignment="0" applyProtection="0"/>
    <xf numFmtId="0" fontId="28" fillId="56" borderId="0" applyNumberFormat="0" applyBorder="0" applyAlignment="0" applyProtection="0"/>
    <xf numFmtId="0" fontId="29" fillId="0" borderId="0"/>
    <xf numFmtId="0" fontId="26" fillId="0" borderId="0"/>
    <xf numFmtId="0" fontId="26" fillId="0" borderId="0"/>
    <xf numFmtId="0" fontId="30" fillId="0" borderId="0"/>
    <xf numFmtId="0" fontId="26" fillId="0" borderId="0"/>
    <xf numFmtId="0" fontId="26" fillId="0" borderId="0"/>
    <xf numFmtId="0" fontId="26" fillId="0" borderId="0"/>
    <xf numFmtId="0" fontId="26" fillId="0" borderId="0"/>
    <xf numFmtId="0" fontId="31" fillId="0" borderId="0"/>
    <xf numFmtId="0" fontId="26" fillId="0" borderId="0"/>
    <xf numFmtId="0" fontId="26" fillId="0" borderId="0"/>
    <xf numFmtId="0" fontId="26" fillId="0" borderId="0"/>
    <xf numFmtId="39" fontId="25" fillId="0" borderId="0"/>
    <xf numFmtId="0" fontId="4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8" fillId="0" borderId="0"/>
    <xf numFmtId="0" fontId="26" fillId="0" borderId="0"/>
    <xf numFmtId="0" fontId="26" fillId="0" borderId="0"/>
    <xf numFmtId="0" fontId="48" fillId="0" borderId="0"/>
    <xf numFmtId="0" fontId="26" fillId="0" borderId="0"/>
    <xf numFmtId="0" fontId="26" fillId="0" borderId="0"/>
    <xf numFmtId="0" fontId="32" fillId="0" borderId="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10" fillId="5" borderId="19"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0" fontId="26" fillId="57" borderId="28" applyNumberFormat="0" applyFont="0" applyAlignment="0" applyProtection="0"/>
    <xf numFmtId="9" fontId="26" fillId="0" borderId="0" applyFont="0" applyFill="0" applyBorder="0" applyAlignment="0" applyProtection="0"/>
    <xf numFmtId="9" fontId="26" fillId="0" borderId="0" applyFont="0" applyFill="0" applyBorder="0" applyAlignment="0" applyProtection="0"/>
    <xf numFmtId="9" fontId="1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33" fillId="7" borderId="21"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0" fontId="34" fillId="50" borderId="29" applyNumberFormat="0" applyAlignment="0" applyProtection="0"/>
    <xf numFmtId="165" fontId="35" fillId="0" borderId="0">
      <protection locked="0"/>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7" fillId="0" borderId="30" applyNumberFormat="0" applyFill="0" applyAlignment="0" applyProtection="0"/>
    <xf numFmtId="0" fontId="40" fillId="0" borderId="31" applyNumberFormat="0" applyFill="0" applyAlignment="0" applyProtection="0"/>
    <xf numFmtId="0" fontId="8" fillId="0" borderId="32" applyNumberFormat="0" applyFill="0" applyAlignment="0" applyProtection="0"/>
    <xf numFmtId="0" fontId="41" fillId="0" borderId="33" applyNumberFormat="0" applyFill="0" applyAlignment="0" applyProtection="0"/>
    <xf numFmtId="0" fontId="9" fillId="0" borderId="34" applyNumberFormat="0" applyFill="0" applyAlignment="0" applyProtection="0"/>
    <xf numFmtId="0" fontId="42" fillId="0" borderId="35" applyNumberFormat="0" applyFill="0" applyAlignment="0" applyProtection="0"/>
    <xf numFmtId="0" fontId="9"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24"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0" fontId="46" fillId="0" borderId="36" applyNumberFormat="0" applyFill="0" applyAlignment="0" applyProtection="0"/>
    <xf numFmtId="43" fontId="48" fillId="0" borderId="0" applyFont="0" applyFill="0" applyBorder="0" applyAlignment="0" applyProtection="0"/>
    <xf numFmtId="43" fontId="48" fillId="0" borderId="0" applyFont="0" applyFill="0" applyBorder="0" applyAlignment="0" applyProtection="0"/>
    <xf numFmtId="166" fontId="47"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47" fillId="0" borderId="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7" fontId="32" fillId="0" borderId="0" applyBorder="0" applyProtection="0"/>
  </cellStyleXfs>
  <cellXfs count="56">
    <xf numFmtId="0" fontId="0" fillId="0" borderId="0" xfId="0"/>
    <xf numFmtId="0" fontId="0" fillId="0" borderId="0" xfId="0" applyAlignment="1">
      <alignment vertical="center"/>
    </xf>
    <xf numFmtId="0" fontId="0" fillId="2" borderId="0" xfId="0" applyFill="1" applyAlignment="1">
      <alignment vertical="center"/>
    </xf>
    <xf numFmtId="44" fontId="0" fillId="0" borderId="0" xfId="1" applyFont="1" applyAlignment="1">
      <alignment vertical="center"/>
    </xf>
    <xf numFmtId="0" fontId="0" fillId="2" borderId="1" xfId="0" applyFill="1" applyBorder="1" applyAlignment="1">
      <alignment vertical="center"/>
    </xf>
    <xf numFmtId="0" fontId="0" fillId="2" borderId="2" xfId="0" applyFill="1" applyBorder="1" applyAlignment="1">
      <alignment vertical="center"/>
    </xf>
    <xf numFmtId="44" fontId="0" fillId="2" borderId="2" xfId="1" applyFont="1" applyFill="1" applyBorder="1" applyAlignment="1">
      <alignment vertical="center"/>
    </xf>
    <xf numFmtId="44" fontId="0" fillId="2" borderId="3" xfId="1" applyFont="1" applyFill="1" applyBorder="1" applyAlignment="1">
      <alignment vertical="center"/>
    </xf>
    <xf numFmtId="0" fontId="0" fillId="2" borderId="4" xfId="0" applyFill="1" applyBorder="1" applyAlignment="1">
      <alignment vertical="center"/>
    </xf>
    <xf numFmtId="44" fontId="0" fillId="2" borderId="5" xfId="1" applyFont="1" applyFill="1" applyBorder="1" applyAlignment="1">
      <alignment horizontal="center" vertical="center"/>
    </xf>
    <xf numFmtId="44" fontId="0" fillId="2" borderId="5" xfId="1" applyFont="1" applyFill="1" applyBorder="1" applyAlignment="1">
      <alignment vertical="center"/>
    </xf>
    <xf numFmtId="44" fontId="0" fillId="2" borderId="0" xfId="1" applyFont="1" applyFill="1" applyBorder="1" applyAlignment="1">
      <alignment vertical="center"/>
    </xf>
    <xf numFmtId="0" fontId="4" fillId="3" borderId="14" xfId="0" applyFont="1" applyFill="1" applyBorder="1" applyAlignment="1">
      <alignment horizontal="center" vertical="center"/>
    </xf>
    <xf numFmtId="0" fontId="4" fillId="3" borderId="14" xfId="0" applyFont="1" applyFill="1" applyBorder="1" applyAlignment="1">
      <alignment horizontal="center" vertical="center" wrapText="1"/>
    </xf>
    <xf numFmtId="44" fontId="4" fillId="3" borderId="14" xfId="1" applyFont="1" applyFill="1" applyBorder="1" applyAlignment="1">
      <alignment horizontal="center" vertical="center" wrapText="1"/>
    </xf>
    <xf numFmtId="44" fontId="4" fillId="3" borderId="14" xfId="1" applyFont="1" applyFill="1" applyBorder="1" applyAlignment="1">
      <alignment horizontal="center" vertical="center"/>
    </xf>
    <xf numFmtId="44" fontId="5" fillId="2" borderId="5" xfId="1" applyFont="1" applyFill="1" applyBorder="1" applyAlignment="1">
      <alignment horizontal="center" vertical="center"/>
    </xf>
    <xf numFmtId="0" fontId="5" fillId="2" borderId="14" xfId="0" applyFont="1" applyFill="1" applyBorder="1" applyAlignment="1">
      <alignment vertical="center"/>
    </xf>
    <xf numFmtId="4" fontId="5" fillId="2" borderId="14" xfId="0" applyNumberFormat="1" applyFont="1" applyFill="1" applyBorder="1" applyAlignment="1">
      <alignment horizontal="center"/>
    </xf>
    <xf numFmtId="44" fontId="5" fillId="2" borderId="14" xfId="1" applyFont="1" applyFill="1" applyBorder="1" applyAlignment="1">
      <alignment vertical="center"/>
    </xf>
    <xf numFmtId="44" fontId="5" fillId="2" borderId="5" xfId="1" applyFont="1" applyFill="1" applyBorder="1" applyAlignment="1">
      <alignment vertical="center"/>
    </xf>
    <xf numFmtId="0" fontId="5" fillId="2" borderId="0" xfId="0" applyFont="1" applyFill="1" applyAlignment="1">
      <alignment vertical="center"/>
    </xf>
    <xf numFmtId="44" fontId="5" fillId="2" borderId="0" xfId="1" applyFont="1" applyFill="1" applyBorder="1" applyAlignment="1">
      <alignment vertical="center"/>
    </xf>
    <xf numFmtId="44" fontId="4" fillId="2" borderId="14" xfId="1" applyFont="1" applyFill="1" applyBorder="1" applyAlignment="1">
      <alignment vertical="center"/>
    </xf>
    <xf numFmtId="0" fontId="0" fillId="2" borderId="15" xfId="0" applyFill="1" applyBorder="1" applyAlignment="1">
      <alignment vertical="center"/>
    </xf>
    <xf numFmtId="0" fontId="5" fillId="2" borderId="16" xfId="0" applyFont="1" applyFill="1" applyBorder="1" applyAlignment="1">
      <alignment vertical="center"/>
    </xf>
    <xf numFmtId="44" fontId="5" fillId="2" borderId="16" xfId="1" applyFont="1" applyFill="1" applyBorder="1" applyAlignment="1">
      <alignment vertical="center"/>
    </xf>
    <xf numFmtId="44" fontId="5" fillId="2" borderId="17" xfId="1" applyFont="1" applyFill="1" applyBorder="1" applyAlignment="1">
      <alignment vertical="center"/>
    </xf>
    <xf numFmtId="0" fontId="5" fillId="0" borderId="18" xfId="0" applyFont="1" applyBorder="1" applyAlignment="1">
      <alignment vertical="center"/>
    </xf>
    <xf numFmtId="0" fontId="5" fillId="0" borderId="0" xfId="0" applyFont="1" applyAlignment="1">
      <alignment vertical="center"/>
    </xf>
    <xf numFmtId="2" fontId="5" fillId="0" borderId="18" xfId="0" applyNumberFormat="1" applyFont="1" applyBorder="1" applyAlignment="1">
      <alignment vertical="center"/>
    </xf>
    <xf numFmtId="2" fontId="4" fillId="0" borderId="18" xfId="1" applyNumberFormat="1" applyFont="1" applyBorder="1" applyAlignment="1">
      <alignment vertical="center"/>
    </xf>
    <xf numFmtId="44" fontId="0" fillId="2" borderId="0" xfId="1" applyFont="1" applyFill="1" applyAlignment="1">
      <alignment vertical="center"/>
    </xf>
    <xf numFmtId="0" fontId="4" fillId="4" borderId="14" xfId="0" applyFont="1" applyFill="1" applyBorder="1" applyAlignment="1">
      <alignment horizontal="center" vertical="center"/>
    </xf>
    <xf numFmtId="44" fontId="4" fillId="4" borderId="14" xfId="1" applyFont="1" applyFill="1" applyBorder="1" applyAlignment="1">
      <alignment horizontal="center" vertical="center"/>
    </xf>
    <xf numFmtId="44" fontId="5" fillId="2" borderId="0" xfId="1" applyFont="1" applyFill="1" applyAlignment="1">
      <alignment vertical="center"/>
    </xf>
    <xf numFmtId="0" fontId="5" fillId="2" borderId="5" xfId="0" applyFont="1" applyFill="1" applyBorder="1" applyAlignment="1">
      <alignment horizontal="center" vertical="center" wrapText="1"/>
    </xf>
    <xf numFmtId="44" fontId="3" fillId="2" borderId="0" xfId="1" applyFont="1" applyFill="1" applyBorder="1" applyAlignment="1">
      <alignment vertical="center"/>
    </xf>
    <xf numFmtId="44" fontId="3" fillId="2" borderId="0" xfId="1" applyFont="1" applyFill="1" applyAlignment="1">
      <alignment vertical="center"/>
    </xf>
    <xf numFmtId="0" fontId="6" fillId="2" borderId="0" xfId="0" applyFont="1" applyFill="1" applyAlignment="1">
      <alignment horizontal="left" vertical="center"/>
    </xf>
    <xf numFmtId="0" fontId="5" fillId="2" borderId="14" xfId="0" applyFont="1" applyFill="1" applyBorder="1" applyAlignment="1">
      <alignment horizontal="center" vertical="center" wrapText="1"/>
    </xf>
    <xf numFmtId="0" fontId="5" fillId="2" borderId="14" xfId="0" applyFont="1" applyFill="1" applyBorder="1" applyAlignment="1">
      <alignment horizontal="center" vertical="center"/>
    </xf>
    <xf numFmtId="0" fontId="3" fillId="4" borderId="14" xfId="0" applyFont="1" applyFill="1" applyBorder="1" applyAlignment="1">
      <alignment horizontal="justify" vertical="center" wrapText="1"/>
    </xf>
    <xf numFmtId="0" fontId="6" fillId="4" borderId="14" xfId="0" applyFont="1" applyFill="1" applyBorder="1" applyAlignment="1">
      <alignment horizontal="justify" vertical="center" wrapText="1"/>
    </xf>
    <xf numFmtId="44" fontId="1" fillId="2" borderId="0" xfId="1" applyFont="1" applyFill="1" applyBorder="1" applyAlignment="1">
      <alignment vertical="center"/>
    </xf>
    <xf numFmtId="0" fontId="2" fillId="2" borderId="0" xfId="0" applyFont="1" applyFill="1" applyAlignment="1">
      <alignment horizontal="left" vertical="center"/>
    </xf>
    <xf numFmtId="0" fontId="3" fillId="3" borderId="6" xfId="0" applyFont="1" applyFill="1" applyBorder="1" applyAlignment="1">
      <alignment horizontal="justify" vertical="center" wrapText="1"/>
    </xf>
    <xf numFmtId="0" fontId="3" fillId="3" borderId="7" xfId="0" applyFont="1" applyFill="1" applyBorder="1" applyAlignment="1">
      <alignment horizontal="justify" vertical="center" wrapText="1"/>
    </xf>
    <xf numFmtId="0" fontId="3" fillId="3" borderId="8" xfId="0" applyFont="1" applyFill="1" applyBorder="1" applyAlignment="1">
      <alignment horizontal="justify" vertical="center" wrapText="1"/>
    </xf>
    <xf numFmtId="0" fontId="3" fillId="3" borderId="9" xfId="0" applyFont="1" applyFill="1" applyBorder="1" applyAlignment="1">
      <alignment horizontal="justify" vertical="center" wrapText="1"/>
    </xf>
    <xf numFmtId="0" fontId="3" fillId="3" borderId="0" xfId="0" applyFont="1" applyFill="1" applyAlignment="1">
      <alignment horizontal="justify" vertical="center" wrapText="1"/>
    </xf>
    <xf numFmtId="0" fontId="3" fillId="3" borderId="10" xfId="0" applyFont="1" applyFill="1" applyBorder="1" applyAlignment="1">
      <alignment horizontal="justify" vertical="center" wrapText="1"/>
    </xf>
    <xf numFmtId="0" fontId="3" fillId="3" borderId="11" xfId="0" applyFont="1" applyFill="1" applyBorder="1" applyAlignment="1">
      <alignment horizontal="justify" vertical="center" wrapText="1"/>
    </xf>
    <xf numFmtId="0" fontId="3" fillId="3" borderId="12" xfId="0" applyFont="1" applyFill="1" applyBorder="1" applyAlignment="1">
      <alignment horizontal="justify" vertical="center" wrapText="1"/>
    </xf>
    <xf numFmtId="0" fontId="3" fillId="3" borderId="13" xfId="0" applyFont="1" applyFill="1" applyBorder="1" applyAlignment="1">
      <alignment horizontal="justify" vertical="center" wrapText="1"/>
    </xf>
    <xf numFmtId="169" fontId="5" fillId="2" borderId="14" xfId="1" applyNumberFormat="1" applyFont="1" applyFill="1" applyBorder="1" applyAlignment="1">
      <alignment vertical="center"/>
    </xf>
  </cellXfs>
  <cellStyles count="10744">
    <cellStyle name="20% - Ênfase1 2" xfId="2" xr:uid="{00000000-0005-0000-0000-000031000000}"/>
    <cellStyle name="20% - Ênfase1 3" xfId="3" xr:uid="{00000000-0005-0000-0000-000032000000}"/>
    <cellStyle name="20% - Ênfase2 2" xfId="4" xr:uid="{00000000-0005-0000-0000-000033000000}"/>
    <cellStyle name="20% - Ênfase2 3" xfId="5" xr:uid="{00000000-0005-0000-0000-000034000000}"/>
    <cellStyle name="20% - Ênfase3 2" xfId="6" xr:uid="{00000000-0005-0000-0000-000035000000}"/>
    <cellStyle name="20% - Ênfase3 3" xfId="7" xr:uid="{00000000-0005-0000-0000-000036000000}"/>
    <cellStyle name="20% - Ênfase4 2" xfId="8" xr:uid="{00000000-0005-0000-0000-000037000000}"/>
    <cellStyle name="20% - Ênfase4 3" xfId="9" xr:uid="{00000000-0005-0000-0000-000038000000}"/>
    <cellStyle name="20% - Ênfase5 2" xfId="10" xr:uid="{00000000-0005-0000-0000-000039000000}"/>
    <cellStyle name="20% - Ênfase5 3" xfId="11" xr:uid="{00000000-0005-0000-0000-00003A000000}"/>
    <cellStyle name="20% - Ênfase6 2" xfId="12" xr:uid="{00000000-0005-0000-0000-00003B000000}"/>
    <cellStyle name="20% - Ênfase6 3" xfId="13" xr:uid="{00000000-0005-0000-0000-00003C000000}"/>
    <cellStyle name="40% - Ênfase1 2" xfId="14" xr:uid="{00000000-0005-0000-0000-00003D000000}"/>
    <cellStyle name="40% - Ênfase1 3" xfId="15" xr:uid="{00000000-0005-0000-0000-00003E000000}"/>
    <cellStyle name="40% - Ênfase2 2" xfId="16" xr:uid="{00000000-0005-0000-0000-00003F000000}"/>
    <cellStyle name="40% - Ênfase2 3" xfId="17" xr:uid="{00000000-0005-0000-0000-000040000000}"/>
    <cellStyle name="40% - Ênfase3 2" xfId="18" xr:uid="{00000000-0005-0000-0000-000041000000}"/>
    <cellStyle name="40% - Ênfase3 3" xfId="19" xr:uid="{00000000-0005-0000-0000-000042000000}"/>
    <cellStyle name="40% - Ênfase4 2" xfId="20" xr:uid="{00000000-0005-0000-0000-000043000000}"/>
    <cellStyle name="40% - Ênfase4 3" xfId="21" xr:uid="{00000000-0005-0000-0000-000044000000}"/>
    <cellStyle name="40% - Ênfase5 2" xfId="22" xr:uid="{00000000-0005-0000-0000-000045000000}"/>
    <cellStyle name="40% - Ênfase5 3" xfId="23" xr:uid="{00000000-0005-0000-0000-000046000000}"/>
    <cellStyle name="40% - Ênfase6 2" xfId="24" xr:uid="{00000000-0005-0000-0000-000047000000}"/>
    <cellStyle name="40% - Ênfase6 3" xfId="25" xr:uid="{00000000-0005-0000-0000-000048000000}"/>
    <cellStyle name="60% - Ênfase1 2" xfId="26" xr:uid="{00000000-0005-0000-0000-000049000000}"/>
    <cellStyle name="60% - Ênfase1 3" xfId="27" xr:uid="{00000000-0005-0000-0000-00004A000000}"/>
    <cellStyle name="60% - Ênfase2 2" xfId="28" xr:uid="{00000000-0005-0000-0000-00004B000000}"/>
    <cellStyle name="60% - Ênfase2 3" xfId="29" xr:uid="{00000000-0005-0000-0000-00004C000000}"/>
    <cellStyle name="60% - Ênfase3 2" xfId="30" xr:uid="{00000000-0005-0000-0000-00004D000000}"/>
    <cellStyle name="60% - Ênfase3 3" xfId="31" xr:uid="{00000000-0005-0000-0000-00004E000000}"/>
    <cellStyle name="60% - Ênfase4 2" xfId="32" xr:uid="{00000000-0005-0000-0000-00004F000000}"/>
    <cellStyle name="60% - Ênfase4 3" xfId="33" xr:uid="{00000000-0005-0000-0000-000050000000}"/>
    <cellStyle name="60% - Ênfase5 2" xfId="34" xr:uid="{00000000-0005-0000-0000-000051000000}"/>
    <cellStyle name="60% - Ênfase5 3" xfId="35" xr:uid="{00000000-0005-0000-0000-000052000000}"/>
    <cellStyle name="60% - Ênfase6 2" xfId="36" xr:uid="{00000000-0005-0000-0000-000053000000}"/>
    <cellStyle name="60% - Ênfase6 3" xfId="37" xr:uid="{00000000-0005-0000-0000-000054000000}"/>
    <cellStyle name="Bom 2" xfId="38" xr:uid="{00000000-0005-0000-0000-000055000000}"/>
    <cellStyle name="Bom 3" xfId="39" xr:uid="{00000000-0005-0000-0000-000056000000}"/>
    <cellStyle name="Cálculo 2" xfId="40" xr:uid="{00000000-0005-0000-0000-000057000000}"/>
    <cellStyle name="Cálculo 3" xfId="41" xr:uid="{00000000-0005-0000-0000-000058000000}"/>
    <cellStyle name="Cálculo 3 2" xfId="42" xr:uid="{00000000-0005-0000-0000-000059000000}"/>
    <cellStyle name="Cálculo 3 2 10" xfId="43" xr:uid="{00000000-0005-0000-0000-00005A000000}"/>
    <cellStyle name="Cálculo 3 2 10 10" xfId="44" xr:uid="{00000000-0005-0000-0000-00005B000000}"/>
    <cellStyle name="Cálculo 3 2 10 11" xfId="45" xr:uid="{00000000-0005-0000-0000-00005C000000}"/>
    <cellStyle name="Cálculo 3 2 10 12" xfId="46" xr:uid="{00000000-0005-0000-0000-00005D000000}"/>
    <cellStyle name="Cálculo 3 2 10 2" xfId="47" xr:uid="{00000000-0005-0000-0000-00005E000000}"/>
    <cellStyle name="Cálculo 3 2 10 2 2" xfId="48" xr:uid="{00000000-0005-0000-0000-00005F000000}"/>
    <cellStyle name="Cálculo 3 2 10 2 3" xfId="49" xr:uid="{00000000-0005-0000-0000-000060000000}"/>
    <cellStyle name="Cálculo 3 2 10 3" xfId="50" xr:uid="{00000000-0005-0000-0000-000061000000}"/>
    <cellStyle name="Cálculo 3 2 10 3 2" xfId="51" xr:uid="{00000000-0005-0000-0000-000062000000}"/>
    <cellStyle name="Cálculo 3 2 10 3 3" xfId="52" xr:uid="{00000000-0005-0000-0000-000063000000}"/>
    <cellStyle name="Cálculo 3 2 10 4" xfId="53" xr:uid="{00000000-0005-0000-0000-000064000000}"/>
    <cellStyle name="Cálculo 3 2 10 4 2" xfId="54" xr:uid="{00000000-0005-0000-0000-000065000000}"/>
    <cellStyle name="Cálculo 3 2 10 4 3" xfId="55" xr:uid="{00000000-0005-0000-0000-000066000000}"/>
    <cellStyle name="Cálculo 3 2 10 5" xfId="56" xr:uid="{00000000-0005-0000-0000-000067000000}"/>
    <cellStyle name="Cálculo 3 2 10 5 2" xfId="57" xr:uid="{00000000-0005-0000-0000-000068000000}"/>
    <cellStyle name="Cálculo 3 2 10 5 3" xfId="58" xr:uid="{00000000-0005-0000-0000-000069000000}"/>
    <cellStyle name="Cálculo 3 2 10 6" xfId="59" xr:uid="{00000000-0005-0000-0000-00006A000000}"/>
    <cellStyle name="Cálculo 3 2 10 6 2" xfId="60" xr:uid="{00000000-0005-0000-0000-00006B000000}"/>
    <cellStyle name="Cálculo 3 2 10 6 3" xfId="61" xr:uid="{00000000-0005-0000-0000-00006C000000}"/>
    <cellStyle name="Cálculo 3 2 10 7" xfId="62" xr:uid="{00000000-0005-0000-0000-00006D000000}"/>
    <cellStyle name="Cálculo 3 2 10 7 2" xfId="63" xr:uid="{00000000-0005-0000-0000-00006E000000}"/>
    <cellStyle name="Cálculo 3 2 10 7 3" xfId="64" xr:uid="{00000000-0005-0000-0000-00006F000000}"/>
    <cellStyle name="Cálculo 3 2 10 8" xfId="65" xr:uid="{00000000-0005-0000-0000-000070000000}"/>
    <cellStyle name="Cálculo 3 2 10 9" xfId="66" xr:uid="{00000000-0005-0000-0000-000071000000}"/>
    <cellStyle name="Cálculo 3 2 11" xfId="67" xr:uid="{00000000-0005-0000-0000-000072000000}"/>
    <cellStyle name="Cálculo 3 2 11 10" xfId="68" xr:uid="{00000000-0005-0000-0000-000073000000}"/>
    <cellStyle name="Cálculo 3 2 11 11" xfId="69" xr:uid="{00000000-0005-0000-0000-000074000000}"/>
    <cellStyle name="Cálculo 3 2 11 12" xfId="70" xr:uid="{00000000-0005-0000-0000-000075000000}"/>
    <cellStyle name="Cálculo 3 2 11 2" xfId="71" xr:uid="{00000000-0005-0000-0000-000076000000}"/>
    <cellStyle name="Cálculo 3 2 11 2 2" xfId="72" xr:uid="{00000000-0005-0000-0000-000077000000}"/>
    <cellStyle name="Cálculo 3 2 11 2 3" xfId="73" xr:uid="{00000000-0005-0000-0000-000078000000}"/>
    <cellStyle name="Cálculo 3 2 11 3" xfId="74" xr:uid="{00000000-0005-0000-0000-000079000000}"/>
    <cellStyle name="Cálculo 3 2 11 3 2" xfId="75" xr:uid="{00000000-0005-0000-0000-00007A000000}"/>
    <cellStyle name="Cálculo 3 2 11 3 3" xfId="76" xr:uid="{00000000-0005-0000-0000-00007B000000}"/>
    <cellStyle name="Cálculo 3 2 11 4" xfId="77" xr:uid="{00000000-0005-0000-0000-00007C000000}"/>
    <cellStyle name="Cálculo 3 2 11 4 2" xfId="78" xr:uid="{00000000-0005-0000-0000-00007D000000}"/>
    <cellStyle name="Cálculo 3 2 11 4 3" xfId="79" xr:uid="{00000000-0005-0000-0000-00007E000000}"/>
    <cellStyle name="Cálculo 3 2 11 5" xfId="80" xr:uid="{00000000-0005-0000-0000-00007F000000}"/>
    <cellStyle name="Cálculo 3 2 11 5 2" xfId="81" xr:uid="{00000000-0005-0000-0000-000080000000}"/>
    <cellStyle name="Cálculo 3 2 11 5 3" xfId="82" xr:uid="{00000000-0005-0000-0000-000081000000}"/>
    <cellStyle name="Cálculo 3 2 11 6" xfId="83" xr:uid="{00000000-0005-0000-0000-000082000000}"/>
    <cellStyle name="Cálculo 3 2 11 6 2" xfId="84" xr:uid="{00000000-0005-0000-0000-000083000000}"/>
    <cellStyle name="Cálculo 3 2 11 6 3" xfId="85" xr:uid="{00000000-0005-0000-0000-000084000000}"/>
    <cellStyle name="Cálculo 3 2 11 7" xfId="86" xr:uid="{00000000-0005-0000-0000-000085000000}"/>
    <cellStyle name="Cálculo 3 2 11 7 2" xfId="87" xr:uid="{00000000-0005-0000-0000-000086000000}"/>
    <cellStyle name="Cálculo 3 2 11 7 3" xfId="88" xr:uid="{00000000-0005-0000-0000-000087000000}"/>
    <cellStyle name="Cálculo 3 2 11 8" xfId="89" xr:uid="{00000000-0005-0000-0000-000088000000}"/>
    <cellStyle name="Cálculo 3 2 11 9" xfId="90" xr:uid="{00000000-0005-0000-0000-000089000000}"/>
    <cellStyle name="Cálculo 3 2 12" xfId="91" xr:uid="{00000000-0005-0000-0000-00008A000000}"/>
    <cellStyle name="Cálculo 3 2 12 2" xfId="92" xr:uid="{00000000-0005-0000-0000-00008B000000}"/>
    <cellStyle name="Cálculo 3 2 12 3" xfId="93" xr:uid="{00000000-0005-0000-0000-00008C000000}"/>
    <cellStyle name="Cálculo 3 2 13" xfId="94" xr:uid="{00000000-0005-0000-0000-00008D000000}"/>
    <cellStyle name="Cálculo 3 2 13 2" xfId="95" xr:uid="{00000000-0005-0000-0000-00008E000000}"/>
    <cellStyle name="Cálculo 3 2 13 3" xfId="96" xr:uid="{00000000-0005-0000-0000-00008F000000}"/>
    <cellStyle name="Cálculo 3 2 14" xfId="97" xr:uid="{00000000-0005-0000-0000-000090000000}"/>
    <cellStyle name="Cálculo 3 2 14 2" xfId="98" xr:uid="{00000000-0005-0000-0000-000091000000}"/>
    <cellStyle name="Cálculo 3 2 14 3" xfId="99" xr:uid="{00000000-0005-0000-0000-000092000000}"/>
    <cellStyle name="Cálculo 3 2 15" xfId="100" xr:uid="{00000000-0005-0000-0000-000093000000}"/>
    <cellStyle name="Cálculo 3 2 15 2" xfId="101" xr:uid="{00000000-0005-0000-0000-000094000000}"/>
    <cellStyle name="Cálculo 3 2 15 3" xfId="102" xr:uid="{00000000-0005-0000-0000-000095000000}"/>
    <cellStyle name="Cálculo 3 2 16" xfId="103" xr:uid="{00000000-0005-0000-0000-000096000000}"/>
    <cellStyle name="Cálculo 3 2 17" xfId="104" xr:uid="{00000000-0005-0000-0000-000097000000}"/>
    <cellStyle name="Cálculo 3 2 18" xfId="105" xr:uid="{00000000-0005-0000-0000-000098000000}"/>
    <cellStyle name="Cálculo 3 2 19" xfId="106" xr:uid="{00000000-0005-0000-0000-000099000000}"/>
    <cellStyle name="Cálculo 3 2 2" xfId="107" xr:uid="{00000000-0005-0000-0000-00009A000000}"/>
    <cellStyle name="Cálculo 3 2 2 10" xfId="108" xr:uid="{00000000-0005-0000-0000-00009B000000}"/>
    <cellStyle name="Cálculo 3 2 2 11" xfId="109" xr:uid="{00000000-0005-0000-0000-00009C000000}"/>
    <cellStyle name="Cálculo 3 2 2 12" xfId="110" xr:uid="{00000000-0005-0000-0000-00009D000000}"/>
    <cellStyle name="Cálculo 3 2 2 13" xfId="111" xr:uid="{00000000-0005-0000-0000-00009E000000}"/>
    <cellStyle name="Cálculo 3 2 2 14" xfId="112" xr:uid="{00000000-0005-0000-0000-00009F000000}"/>
    <cellStyle name="Cálculo 3 2 2 2" xfId="113" xr:uid="{00000000-0005-0000-0000-0000A0000000}"/>
    <cellStyle name="Cálculo 3 2 2 2 10" xfId="114" xr:uid="{00000000-0005-0000-0000-0000A1000000}"/>
    <cellStyle name="Cálculo 3 2 2 2 11" xfId="115" xr:uid="{00000000-0005-0000-0000-0000A2000000}"/>
    <cellStyle name="Cálculo 3 2 2 2 12" xfId="116" xr:uid="{00000000-0005-0000-0000-0000A3000000}"/>
    <cellStyle name="Cálculo 3 2 2 2 2" xfId="117" xr:uid="{00000000-0005-0000-0000-0000A4000000}"/>
    <cellStyle name="Cálculo 3 2 2 2 2 2" xfId="118" xr:uid="{00000000-0005-0000-0000-0000A5000000}"/>
    <cellStyle name="Cálculo 3 2 2 2 2 3" xfId="119" xr:uid="{00000000-0005-0000-0000-0000A6000000}"/>
    <cellStyle name="Cálculo 3 2 2 2 3" xfId="120" xr:uid="{00000000-0005-0000-0000-0000A7000000}"/>
    <cellStyle name="Cálculo 3 2 2 2 3 2" xfId="121" xr:uid="{00000000-0005-0000-0000-0000A8000000}"/>
    <cellStyle name="Cálculo 3 2 2 2 3 3" xfId="122" xr:uid="{00000000-0005-0000-0000-0000A9000000}"/>
    <cellStyle name="Cálculo 3 2 2 2 4" xfId="123" xr:uid="{00000000-0005-0000-0000-0000AA000000}"/>
    <cellStyle name="Cálculo 3 2 2 2 4 2" xfId="124" xr:uid="{00000000-0005-0000-0000-0000AB000000}"/>
    <cellStyle name="Cálculo 3 2 2 2 4 3" xfId="125" xr:uid="{00000000-0005-0000-0000-0000AC000000}"/>
    <cellStyle name="Cálculo 3 2 2 2 5" xfId="126" xr:uid="{00000000-0005-0000-0000-0000AD000000}"/>
    <cellStyle name="Cálculo 3 2 2 2 5 2" xfId="127" xr:uid="{00000000-0005-0000-0000-0000AE000000}"/>
    <cellStyle name="Cálculo 3 2 2 2 5 3" xfId="128" xr:uid="{00000000-0005-0000-0000-0000AF000000}"/>
    <cellStyle name="Cálculo 3 2 2 2 6" xfId="129" xr:uid="{00000000-0005-0000-0000-0000B0000000}"/>
    <cellStyle name="Cálculo 3 2 2 2 6 2" xfId="130" xr:uid="{00000000-0005-0000-0000-0000B1000000}"/>
    <cellStyle name="Cálculo 3 2 2 2 6 3" xfId="131" xr:uid="{00000000-0005-0000-0000-0000B2000000}"/>
    <cellStyle name="Cálculo 3 2 2 2 7" xfId="132" xr:uid="{00000000-0005-0000-0000-0000B3000000}"/>
    <cellStyle name="Cálculo 3 2 2 2 7 2" xfId="133" xr:uid="{00000000-0005-0000-0000-0000B4000000}"/>
    <cellStyle name="Cálculo 3 2 2 2 7 3" xfId="134" xr:uid="{00000000-0005-0000-0000-0000B5000000}"/>
    <cellStyle name="Cálculo 3 2 2 2 8" xfId="135" xr:uid="{00000000-0005-0000-0000-0000B6000000}"/>
    <cellStyle name="Cálculo 3 2 2 2 9" xfId="136" xr:uid="{00000000-0005-0000-0000-0000B7000000}"/>
    <cellStyle name="Cálculo 3 2 2 3" xfId="137" xr:uid="{00000000-0005-0000-0000-0000B8000000}"/>
    <cellStyle name="Cálculo 3 2 2 3 10" xfId="138" xr:uid="{00000000-0005-0000-0000-0000B9000000}"/>
    <cellStyle name="Cálculo 3 2 2 3 11" xfId="139" xr:uid="{00000000-0005-0000-0000-0000BA000000}"/>
    <cellStyle name="Cálculo 3 2 2 3 12" xfId="140" xr:uid="{00000000-0005-0000-0000-0000BB000000}"/>
    <cellStyle name="Cálculo 3 2 2 3 2" xfId="141" xr:uid="{00000000-0005-0000-0000-0000BC000000}"/>
    <cellStyle name="Cálculo 3 2 2 3 2 2" xfId="142" xr:uid="{00000000-0005-0000-0000-0000BD000000}"/>
    <cellStyle name="Cálculo 3 2 2 3 2 3" xfId="143" xr:uid="{00000000-0005-0000-0000-0000BE000000}"/>
    <cellStyle name="Cálculo 3 2 2 3 3" xfId="144" xr:uid="{00000000-0005-0000-0000-0000BF000000}"/>
    <cellStyle name="Cálculo 3 2 2 3 3 2" xfId="145" xr:uid="{00000000-0005-0000-0000-0000C0000000}"/>
    <cellStyle name="Cálculo 3 2 2 3 3 3" xfId="146" xr:uid="{00000000-0005-0000-0000-0000C1000000}"/>
    <cellStyle name="Cálculo 3 2 2 3 4" xfId="147" xr:uid="{00000000-0005-0000-0000-0000C2000000}"/>
    <cellStyle name="Cálculo 3 2 2 3 4 2" xfId="148" xr:uid="{00000000-0005-0000-0000-0000C3000000}"/>
    <cellStyle name="Cálculo 3 2 2 3 4 3" xfId="149" xr:uid="{00000000-0005-0000-0000-0000C4000000}"/>
    <cellStyle name="Cálculo 3 2 2 3 5" xfId="150" xr:uid="{00000000-0005-0000-0000-0000C5000000}"/>
    <cellStyle name="Cálculo 3 2 2 3 5 2" xfId="151" xr:uid="{00000000-0005-0000-0000-0000C6000000}"/>
    <cellStyle name="Cálculo 3 2 2 3 5 3" xfId="152" xr:uid="{00000000-0005-0000-0000-0000C7000000}"/>
    <cellStyle name="Cálculo 3 2 2 3 6" xfId="153" xr:uid="{00000000-0005-0000-0000-0000C8000000}"/>
    <cellStyle name="Cálculo 3 2 2 3 6 2" xfId="154" xr:uid="{00000000-0005-0000-0000-0000C9000000}"/>
    <cellStyle name="Cálculo 3 2 2 3 6 3" xfId="155" xr:uid="{00000000-0005-0000-0000-0000CA000000}"/>
    <cellStyle name="Cálculo 3 2 2 3 7" xfId="156" xr:uid="{00000000-0005-0000-0000-0000CB000000}"/>
    <cellStyle name="Cálculo 3 2 2 3 7 2" xfId="157" xr:uid="{00000000-0005-0000-0000-0000CC000000}"/>
    <cellStyle name="Cálculo 3 2 2 3 7 3" xfId="158" xr:uid="{00000000-0005-0000-0000-0000CD000000}"/>
    <cellStyle name="Cálculo 3 2 2 3 8" xfId="159" xr:uid="{00000000-0005-0000-0000-0000CE000000}"/>
    <cellStyle name="Cálculo 3 2 2 3 9" xfId="160" xr:uid="{00000000-0005-0000-0000-0000CF000000}"/>
    <cellStyle name="Cálculo 3 2 2 4" xfId="161" xr:uid="{00000000-0005-0000-0000-0000D0000000}"/>
    <cellStyle name="Cálculo 3 2 2 4 2" xfId="162" xr:uid="{00000000-0005-0000-0000-0000D1000000}"/>
    <cellStyle name="Cálculo 3 2 2 4 3" xfId="163" xr:uid="{00000000-0005-0000-0000-0000D2000000}"/>
    <cellStyle name="Cálculo 3 2 2 5" xfId="164" xr:uid="{00000000-0005-0000-0000-0000D3000000}"/>
    <cellStyle name="Cálculo 3 2 2 5 2" xfId="165" xr:uid="{00000000-0005-0000-0000-0000D4000000}"/>
    <cellStyle name="Cálculo 3 2 2 5 3" xfId="166" xr:uid="{00000000-0005-0000-0000-0000D5000000}"/>
    <cellStyle name="Cálculo 3 2 2 6" xfId="167" xr:uid="{00000000-0005-0000-0000-0000D6000000}"/>
    <cellStyle name="Cálculo 3 2 2 6 2" xfId="168" xr:uid="{00000000-0005-0000-0000-0000D7000000}"/>
    <cellStyle name="Cálculo 3 2 2 6 3" xfId="169" xr:uid="{00000000-0005-0000-0000-0000D8000000}"/>
    <cellStyle name="Cálculo 3 2 2 7" xfId="170" xr:uid="{00000000-0005-0000-0000-0000D9000000}"/>
    <cellStyle name="Cálculo 3 2 2 7 2" xfId="171" xr:uid="{00000000-0005-0000-0000-0000DA000000}"/>
    <cellStyle name="Cálculo 3 2 2 7 3" xfId="172" xr:uid="{00000000-0005-0000-0000-0000DB000000}"/>
    <cellStyle name="Cálculo 3 2 2 8" xfId="173" xr:uid="{00000000-0005-0000-0000-0000DC000000}"/>
    <cellStyle name="Cálculo 3 2 2 9" xfId="174" xr:uid="{00000000-0005-0000-0000-0000DD000000}"/>
    <cellStyle name="Cálculo 3 2 20" xfId="175" xr:uid="{00000000-0005-0000-0000-0000DE000000}"/>
    <cellStyle name="Cálculo 3 2 21" xfId="176" xr:uid="{00000000-0005-0000-0000-0000DF000000}"/>
    <cellStyle name="Cálculo 3 2 22" xfId="177" xr:uid="{00000000-0005-0000-0000-0000E0000000}"/>
    <cellStyle name="Cálculo 3 2 3" xfId="178" xr:uid="{00000000-0005-0000-0000-0000E1000000}"/>
    <cellStyle name="Cálculo 3 2 3 10" xfId="179" xr:uid="{00000000-0005-0000-0000-0000E2000000}"/>
    <cellStyle name="Cálculo 3 2 3 11" xfId="180" xr:uid="{00000000-0005-0000-0000-0000E3000000}"/>
    <cellStyle name="Cálculo 3 2 3 12" xfId="181" xr:uid="{00000000-0005-0000-0000-0000E4000000}"/>
    <cellStyle name="Cálculo 3 2 3 13" xfId="182" xr:uid="{00000000-0005-0000-0000-0000E5000000}"/>
    <cellStyle name="Cálculo 3 2 3 14" xfId="183" xr:uid="{00000000-0005-0000-0000-0000E6000000}"/>
    <cellStyle name="Cálculo 3 2 3 2" xfId="184" xr:uid="{00000000-0005-0000-0000-0000E7000000}"/>
    <cellStyle name="Cálculo 3 2 3 2 10" xfId="185" xr:uid="{00000000-0005-0000-0000-0000E8000000}"/>
    <cellStyle name="Cálculo 3 2 3 2 11" xfId="186" xr:uid="{00000000-0005-0000-0000-0000E9000000}"/>
    <cellStyle name="Cálculo 3 2 3 2 12" xfId="187" xr:uid="{00000000-0005-0000-0000-0000EA000000}"/>
    <cellStyle name="Cálculo 3 2 3 2 2" xfId="188" xr:uid="{00000000-0005-0000-0000-0000EB000000}"/>
    <cellStyle name="Cálculo 3 2 3 2 2 2" xfId="189" xr:uid="{00000000-0005-0000-0000-0000EC000000}"/>
    <cellStyle name="Cálculo 3 2 3 2 2 3" xfId="190" xr:uid="{00000000-0005-0000-0000-0000ED000000}"/>
    <cellStyle name="Cálculo 3 2 3 2 3" xfId="191" xr:uid="{00000000-0005-0000-0000-0000EE000000}"/>
    <cellStyle name="Cálculo 3 2 3 2 3 2" xfId="192" xr:uid="{00000000-0005-0000-0000-0000EF000000}"/>
    <cellStyle name="Cálculo 3 2 3 2 3 3" xfId="193" xr:uid="{00000000-0005-0000-0000-0000F0000000}"/>
    <cellStyle name="Cálculo 3 2 3 2 4" xfId="194" xr:uid="{00000000-0005-0000-0000-0000F1000000}"/>
    <cellStyle name="Cálculo 3 2 3 2 4 2" xfId="195" xr:uid="{00000000-0005-0000-0000-0000F2000000}"/>
    <cellStyle name="Cálculo 3 2 3 2 4 3" xfId="196" xr:uid="{00000000-0005-0000-0000-0000F3000000}"/>
    <cellStyle name="Cálculo 3 2 3 2 5" xfId="197" xr:uid="{00000000-0005-0000-0000-0000F4000000}"/>
    <cellStyle name="Cálculo 3 2 3 2 5 2" xfId="198" xr:uid="{00000000-0005-0000-0000-0000F5000000}"/>
    <cellStyle name="Cálculo 3 2 3 2 5 3" xfId="199" xr:uid="{00000000-0005-0000-0000-0000F6000000}"/>
    <cellStyle name="Cálculo 3 2 3 2 6" xfId="200" xr:uid="{00000000-0005-0000-0000-0000F7000000}"/>
    <cellStyle name="Cálculo 3 2 3 2 6 2" xfId="201" xr:uid="{00000000-0005-0000-0000-0000F8000000}"/>
    <cellStyle name="Cálculo 3 2 3 2 6 3" xfId="202" xr:uid="{00000000-0005-0000-0000-0000F9000000}"/>
    <cellStyle name="Cálculo 3 2 3 2 7" xfId="203" xr:uid="{00000000-0005-0000-0000-0000FA000000}"/>
    <cellStyle name="Cálculo 3 2 3 2 7 2" xfId="204" xr:uid="{00000000-0005-0000-0000-0000FB000000}"/>
    <cellStyle name="Cálculo 3 2 3 2 7 3" xfId="205" xr:uid="{00000000-0005-0000-0000-0000FC000000}"/>
    <cellStyle name="Cálculo 3 2 3 2 8" xfId="206" xr:uid="{00000000-0005-0000-0000-0000FD000000}"/>
    <cellStyle name="Cálculo 3 2 3 2 9" xfId="207" xr:uid="{00000000-0005-0000-0000-0000FE000000}"/>
    <cellStyle name="Cálculo 3 2 3 3" xfId="208" xr:uid="{00000000-0005-0000-0000-0000FF000000}"/>
    <cellStyle name="Cálculo 3 2 3 3 10" xfId="209" xr:uid="{00000000-0005-0000-0000-000000010000}"/>
    <cellStyle name="Cálculo 3 2 3 3 11" xfId="210" xr:uid="{00000000-0005-0000-0000-000001010000}"/>
    <cellStyle name="Cálculo 3 2 3 3 12" xfId="211" xr:uid="{00000000-0005-0000-0000-000002010000}"/>
    <cellStyle name="Cálculo 3 2 3 3 2" xfId="212" xr:uid="{00000000-0005-0000-0000-000003010000}"/>
    <cellStyle name="Cálculo 3 2 3 3 2 2" xfId="213" xr:uid="{00000000-0005-0000-0000-000004010000}"/>
    <cellStyle name="Cálculo 3 2 3 3 2 3" xfId="214" xr:uid="{00000000-0005-0000-0000-000005010000}"/>
    <cellStyle name="Cálculo 3 2 3 3 3" xfId="215" xr:uid="{00000000-0005-0000-0000-000006010000}"/>
    <cellStyle name="Cálculo 3 2 3 3 3 2" xfId="216" xr:uid="{00000000-0005-0000-0000-000007010000}"/>
    <cellStyle name="Cálculo 3 2 3 3 3 3" xfId="217" xr:uid="{00000000-0005-0000-0000-000008010000}"/>
    <cellStyle name="Cálculo 3 2 3 3 4" xfId="218" xr:uid="{00000000-0005-0000-0000-000009010000}"/>
    <cellStyle name="Cálculo 3 2 3 3 4 2" xfId="219" xr:uid="{00000000-0005-0000-0000-00000A010000}"/>
    <cellStyle name="Cálculo 3 2 3 3 4 3" xfId="220" xr:uid="{00000000-0005-0000-0000-00000B010000}"/>
    <cellStyle name="Cálculo 3 2 3 3 5" xfId="221" xr:uid="{00000000-0005-0000-0000-00000C010000}"/>
    <cellStyle name="Cálculo 3 2 3 3 5 2" xfId="222" xr:uid="{00000000-0005-0000-0000-00000D010000}"/>
    <cellStyle name="Cálculo 3 2 3 3 5 3" xfId="223" xr:uid="{00000000-0005-0000-0000-00000E010000}"/>
    <cellStyle name="Cálculo 3 2 3 3 6" xfId="224" xr:uid="{00000000-0005-0000-0000-00000F010000}"/>
    <cellStyle name="Cálculo 3 2 3 3 6 2" xfId="225" xr:uid="{00000000-0005-0000-0000-000010010000}"/>
    <cellStyle name="Cálculo 3 2 3 3 6 3" xfId="226" xr:uid="{00000000-0005-0000-0000-000011010000}"/>
    <cellStyle name="Cálculo 3 2 3 3 7" xfId="227" xr:uid="{00000000-0005-0000-0000-000012010000}"/>
    <cellStyle name="Cálculo 3 2 3 3 7 2" xfId="228" xr:uid="{00000000-0005-0000-0000-000013010000}"/>
    <cellStyle name="Cálculo 3 2 3 3 7 3" xfId="229" xr:uid="{00000000-0005-0000-0000-000014010000}"/>
    <cellStyle name="Cálculo 3 2 3 3 8" xfId="230" xr:uid="{00000000-0005-0000-0000-000015010000}"/>
    <cellStyle name="Cálculo 3 2 3 3 9" xfId="231" xr:uid="{00000000-0005-0000-0000-000016010000}"/>
    <cellStyle name="Cálculo 3 2 3 4" xfId="232" xr:uid="{00000000-0005-0000-0000-000017010000}"/>
    <cellStyle name="Cálculo 3 2 3 4 2" xfId="233" xr:uid="{00000000-0005-0000-0000-000018010000}"/>
    <cellStyle name="Cálculo 3 2 3 4 3" xfId="234" xr:uid="{00000000-0005-0000-0000-000019010000}"/>
    <cellStyle name="Cálculo 3 2 3 5" xfId="235" xr:uid="{00000000-0005-0000-0000-00001A010000}"/>
    <cellStyle name="Cálculo 3 2 3 5 2" xfId="236" xr:uid="{00000000-0005-0000-0000-00001B010000}"/>
    <cellStyle name="Cálculo 3 2 3 5 3" xfId="237" xr:uid="{00000000-0005-0000-0000-00001C010000}"/>
    <cellStyle name="Cálculo 3 2 3 6" xfId="238" xr:uid="{00000000-0005-0000-0000-00001D010000}"/>
    <cellStyle name="Cálculo 3 2 3 6 2" xfId="239" xr:uid="{00000000-0005-0000-0000-00001E010000}"/>
    <cellStyle name="Cálculo 3 2 3 6 3" xfId="240" xr:uid="{00000000-0005-0000-0000-00001F010000}"/>
    <cellStyle name="Cálculo 3 2 3 7" xfId="241" xr:uid="{00000000-0005-0000-0000-000020010000}"/>
    <cellStyle name="Cálculo 3 2 3 7 2" xfId="242" xr:uid="{00000000-0005-0000-0000-000021010000}"/>
    <cellStyle name="Cálculo 3 2 3 7 3" xfId="243" xr:uid="{00000000-0005-0000-0000-000022010000}"/>
    <cellStyle name="Cálculo 3 2 3 8" xfId="244" xr:uid="{00000000-0005-0000-0000-000023010000}"/>
    <cellStyle name="Cálculo 3 2 3 9" xfId="245" xr:uid="{00000000-0005-0000-0000-000024010000}"/>
    <cellStyle name="Cálculo 3 2 4" xfId="246" xr:uid="{00000000-0005-0000-0000-000025010000}"/>
    <cellStyle name="Cálculo 3 2 4 10" xfId="247" xr:uid="{00000000-0005-0000-0000-000026010000}"/>
    <cellStyle name="Cálculo 3 2 4 11" xfId="248" xr:uid="{00000000-0005-0000-0000-000027010000}"/>
    <cellStyle name="Cálculo 3 2 4 12" xfId="249" xr:uid="{00000000-0005-0000-0000-000028010000}"/>
    <cellStyle name="Cálculo 3 2 4 13" xfId="250" xr:uid="{00000000-0005-0000-0000-000029010000}"/>
    <cellStyle name="Cálculo 3 2 4 14" xfId="251" xr:uid="{00000000-0005-0000-0000-00002A010000}"/>
    <cellStyle name="Cálculo 3 2 4 2" xfId="252" xr:uid="{00000000-0005-0000-0000-00002B010000}"/>
    <cellStyle name="Cálculo 3 2 4 2 10" xfId="253" xr:uid="{00000000-0005-0000-0000-00002C010000}"/>
    <cellStyle name="Cálculo 3 2 4 2 11" xfId="254" xr:uid="{00000000-0005-0000-0000-00002D010000}"/>
    <cellStyle name="Cálculo 3 2 4 2 12" xfId="255" xr:uid="{00000000-0005-0000-0000-00002E010000}"/>
    <cellStyle name="Cálculo 3 2 4 2 2" xfId="256" xr:uid="{00000000-0005-0000-0000-00002F010000}"/>
    <cellStyle name="Cálculo 3 2 4 2 2 2" xfId="257" xr:uid="{00000000-0005-0000-0000-000030010000}"/>
    <cellStyle name="Cálculo 3 2 4 2 2 3" xfId="258" xr:uid="{00000000-0005-0000-0000-000031010000}"/>
    <cellStyle name="Cálculo 3 2 4 2 3" xfId="259" xr:uid="{00000000-0005-0000-0000-000032010000}"/>
    <cellStyle name="Cálculo 3 2 4 2 3 2" xfId="260" xr:uid="{00000000-0005-0000-0000-000033010000}"/>
    <cellStyle name="Cálculo 3 2 4 2 3 3" xfId="261" xr:uid="{00000000-0005-0000-0000-000034010000}"/>
    <cellStyle name="Cálculo 3 2 4 2 4" xfId="262" xr:uid="{00000000-0005-0000-0000-000035010000}"/>
    <cellStyle name="Cálculo 3 2 4 2 4 2" xfId="263" xr:uid="{00000000-0005-0000-0000-000036010000}"/>
    <cellStyle name="Cálculo 3 2 4 2 4 3" xfId="264" xr:uid="{00000000-0005-0000-0000-000037010000}"/>
    <cellStyle name="Cálculo 3 2 4 2 5" xfId="265" xr:uid="{00000000-0005-0000-0000-000038010000}"/>
    <cellStyle name="Cálculo 3 2 4 2 5 2" xfId="266" xr:uid="{00000000-0005-0000-0000-000039010000}"/>
    <cellStyle name="Cálculo 3 2 4 2 5 3" xfId="267" xr:uid="{00000000-0005-0000-0000-00003A010000}"/>
    <cellStyle name="Cálculo 3 2 4 2 6" xfId="268" xr:uid="{00000000-0005-0000-0000-00003B010000}"/>
    <cellStyle name="Cálculo 3 2 4 2 6 2" xfId="269" xr:uid="{00000000-0005-0000-0000-00003C010000}"/>
    <cellStyle name="Cálculo 3 2 4 2 6 3" xfId="270" xr:uid="{00000000-0005-0000-0000-00003D010000}"/>
    <cellStyle name="Cálculo 3 2 4 2 7" xfId="271" xr:uid="{00000000-0005-0000-0000-00003E010000}"/>
    <cellStyle name="Cálculo 3 2 4 2 7 2" xfId="272" xr:uid="{00000000-0005-0000-0000-00003F010000}"/>
    <cellStyle name="Cálculo 3 2 4 2 7 3" xfId="273" xr:uid="{00000000-0005-0000-0000-000040010000}"/>
    <cellStyle name="Cálculo 3 2 4 2 8" xfId="274" xr:uid="{00000000-0005-0000-0000-000041010000}"/>
    <cellStyle name="Cálculo 3 2 4 2 9" xfId="275" xr:uid="{00000000-0005-0000-0000-000042010000}"/>
    <cellStyle name="Cálculo 3 2 4 3" xfId="276" xr:uid="{00000000-0005-0000-0000-000043010000}"/>
    <cellStyle name="Cálculo 3 2 4 3 10" xfId="277" xr:uid="{00000000-0005-0000-0000-000044010000}"/>
    <cellStyle name="Cálculo 3 2 4 3 11" xfId="278" xr:uid="{00000000-0005-0000-0000-000045010000}"/>
    <cellStyle name="Cálculo 3 2 4 3 12" xfId="279" xr:uid="{00000000-0005-0000-0000-000046010000}"/>
    <cellStyle name="Cálculo 3 2 4 3 2" xfId="280" xr:uid="{00000000-0005-0000-0000-000047010000}"/>
    <cellStyle name="Cálculo 3 2 4 3 2 2" xfId="281" xr:uid="{00000000-0005-0000-0000-000048010000}"/>
    <cellStyle name="Cálculo 3 2 4 3 2 3" xfId="282" xr:uid="{00000000-0005-0000-0000-000049010000}"/>
    <cellStyle name="Cálculo 3 2 4 3 3" xfId="283" xr:uid="{00000000-0005-0000-0000-00004A010000}"/>
    <cellStyle name="Cálculo 3 2 4 3 3 2" xfId="284" xr:uid="{00000000-0005-0000-0000-00004B010000}"/>
    <cellStyle name="Cálculo 3 2 4 3 3 3" xfId="285" xr:uid="{00000000-0005-0000-0000-00004C010000}"/>
    <cellStyle name="Cálculo 3 2 4 3 4" xfId="286" xr:uid="{00000000-0005-0000-0000-00004D010000}"/>
    <cellStyle name="Cálculo 3 2 4 3 4 2" xfId="287" xr:uid="{00000000-0005-0000-0000-00004E010000}"/>
    <cellStyle name="Cálculo 3 2 4 3 4 3" xfId="288" xr:uid="{00000000-0005-0000-0000-00004F010000}"/>
    <cellStyle name="Cálculo 3 2 4 3 5" xfId="289" xr:uid="{00000000-0005-0000-0000-000050010000}"/>
    <cellStyle name="Cálculo 3 2 4 3 5 2" xfId="290" xr:uid="{00000000-0005-0000-0000-000051010000}"/>
    <cellStyle name="Cálculo 3 2 4 3 5 3" xfId="291" xr:uid="{00000000-0005-0000-0000-000052010000}"/>
    <cellStyle name="Cálculo 3 2 4 3 6" xfId="292" xr:uid="{00000000-0005-0000-0000-000053010000}"/>
    <cellStyle name="Cálculo 3 2 4 3 6 2" xfId="293" xr:uid="{00000000-0005-0000-0000-000054010000}"/>
    <cellStyle name="Cálculo 3 2 4 3 6 3" xfId="294" xr:uid="{00000000-0005-0000-0000-000055010000}"/>
    <cellStyle name="Cálculo 3 2 4 3 7" xfId="295" xr:uid="{00000000-0005-0000-0000-000056010000}"/>
    <cellStyle name="Cálculo 3 2 4 3 7 2" xfId="296" xr:uid="{00000000-0005-0000-0000-000057010000}"/>
    <cellStyle name="Cálculo 3 2 4 3 7 3" xfId="297" xr:uid="{00000000-0005-0000-0000-000058010000}"/>
    <cellStyle name="Cálculo 3 2 4 3 8" xfId="298" xr:uid="{00000000-0005-0000-0000-000059010000}"/>
    <cellStyle name="Cálculo 3 2 4 3 9" xfId="299" xr:uid="{00000000-0005-0000-0000-00005A010000}"/>
    <cellStyle name="Cálculo 3 2 4 4" xfId="300" xr:uid="{00000000-0005-0000-0000-00005B010000}"/>
    <cellStyle name="Cálculo 3 2 4 4 2" xfId="301" xr:uid="{00000000-0005-0000-0000-00005C010000}"/>
    <cellStyle name="Cálculo 3 2 4 4 3" xfId="302" xr:uid="{00000000-0005-0000-0000-00005D010000}"/>
    <cellStyle name="Cálculo 3 2 4 5" xfId="303" xr:uid="{00000000-0005-0000-0000-00005E010000}"/>
    <cellStyle name="Cálculo 3 2 4 5 2" xfId="304" xr:uid="{00000000-0005-0000-0000-00005F010000}"/>
    <cellStyle name="Cálculo 3 2 4 5 3" xfId="305" xr:uid="{00000000-0005-0000-0000-000060010000}"/>
    <cellStyle name="Cálculo 3 2 4 6" xfId="306" xr:uid="{00000000-0005-0000-0000-000061010000}"/>
    <cellStyle name="Cálculo 3 2 4 6 2" xfId="307" xr:uid="{00000000-0005-0000-0000-000062010000}"/>
    <cellStyle name="Cálculo 3 2 4 6 3" xfId="308" xr:uid="{00000000-0005-0000-0000-000063010000}"/>
    <cellStyle name="Cálculo 3 2 4 7" xfId="309" xr:uid="{00000000-0005-0000-0000-000064010000}"/>
    <cellStyle name="Cálculo 3 2 4 7 2" xfId="310" xr:uid="{00000000-0005-0000-0000-000065010000}"/>
    <cellStyle name="Cálculo 3 2 4 7 3" xfId="311" xr:uid="{00000000-0005-0000-0000-000066010000}"/>
    <cellStyle name="Cálculo 3 2 4 8" xfId="312" xr:uid="{00000000-0005-0000-0000-000067010000}"/>
    <cellStyle name="Cálculo 3 2 4 9" xfId="313" xr:uid="{00000000-0005-0000-0000-000068010000}"/>
    <cellStyle name="Cálculo 3 2 5" xfId="314" xr:uid="{00000000-0005-0000-0000-000069010000}"/>
    <cellStyle name="Cálculo 3 2 5 10" xfId="315" xr:uid="{00000000-0005-0000-0000-00006A010000}"/>
    <cellStyle name="Cálculo 3 2 5 11" xfId="316" xr:uid="{00000000-0005-0000-0000-00006B010000}"/>
    <cellStyle name="Cálculo 3 2 5 12" xfId="317" xr:uid="{00000000-0005-0000-0000-00006C010000}"/>
    <cellStyle name="Cálculo 3 2 5 13" xfId="318" xr:uid="{00000000-0005-0000-0000-00006D010000}"/>
    <cellStyle name="Cálculo 3 2 5 14" xfId="319" xr:uid="{00000000-0005-0000-0000-00006E010000}"/>
    <cellStyle name="Cálculo 3 2 5 2" xfId="320" xr:uid="{00000000-0005-0000-0000-00006F010000}"/>
    <cellStyle name="Cálculo 3 2 5 2 10" xfId="321" xr:uid="{00000000-0005-0000-0000-000070010000}"/>
    <cellStyle name="Cálculo 3 2 5 2 11" xfId="322" xr:uid="{00000000-0005-0000-0000-000071010000}"/>
    <cellStyle name="Cálculo 3 2 5 2 12" xfId="323" xr:uid="{00000000-0005-0000-0000-000072010000}"/>
    <cellStyle name="Cálculo 3 2 5 2 2" xfId="324" xr:uid="{00000000-0005-0000-0000-000073010000}"/>
    <cellStyle name="Cálculo 3 2 5 2 2 2" xfId="325" xr:uid="{00000000-0005-0000-0000-000074010000}"/>
    <cellStyle name="Cálculo 3 2 5 2 2 3" xfId="326" xr:uid="{00000000-0005-0000-0000-000075010000}"/>
    <cellStyle name="Cálculo 3 2 5 2 3" xfId="327" xr:uid="{00000000-0005-0000-0000-000076010000}"/>
    <cellStyle name="Cálculo 3 2 5 2 3 2" xfId="328" xr:uid="{00000000-0005-0000-0000-000077010000}"/>
    <cellStyle name="Cálculo 3 2 5 2 3 3" xfId="329" xr:uid="{00000000-0005-0000-0000-000078010000}"/>
    <cellStyle name="Cálculo 3 2 5 2 4" xfId="330" xr:uid="{00000000-0005-0000-0000-000079010000}"/>
    <cellStyle name="Cálculo 3 2 5 2 4 2" xfId="331" xr:uid="{00000000-0005-0000-0000-00007A010000}"/>
    <cellStyle name="Cálculo 3 2 5 2 4 3" xfId="332" xr:uid="{00000000-0005-0000-0000-00007B010000}"/>
    <cellStyle name="Cálculo 3 2 5 2 5" xfId="333" xr:uid="{00000000-0005-0000-0000-00007C010000}"/>
    <cellStyle name="Cálculo 3 2 5 2 5 2" xfId="334" xr:uid="{00000000-0005-0000-0000-00007D010000}"/>
    <cellStyle name="Cálculo 3 2 5 2 5 3" xfId="335" xr:uid="{00000000-0005-0000-0000-00007E010000}"/>
    <cellStyle name="Cálculo 3 2 5 2 6" xfId="336" xr:uid="{00000000-0005-0000-0000-00007F010000}"/>
    <cellStyle name="Cálculo 3 2 5 2 6 2" xfId="337" xr:uid="{00000000-0005-0000-0000-000080010000}"/>
    <cellStyle name="Cálculo 3 2 5 2 6 3" xfId="338" xr:uid="{00000000-0005-0000-0000-000081010000}"/>
    <cellStyle name="Cálculo 3 2 5 2 7" xfId="339" xr:uid="{00000000-0005-0000-0000-000082010000}"/>
    <cellStyle name="Cálculo 3 2 5 2 7 2" xfId="340" xr:uid="{00000000-0005-0000-0000-000083010000}"/>
    <cellStyle name="Cálculo 3 2 5 2 7 3" xfId="341" xr:uid="{00000000-0005-0000-0000-000084010000}"/>
    <cellStyle name="Cálculo 3 2 5 2 8" xfId="342" xr:uid="{00000000-0005-0000-0000-000085010000}"/>
    <cellStyle name="Cálculo 3 2 5 2 9" xfId="343" xr:uid="{00000000-0005-0000-0000-000086010000}"/>
    <cellStyle name="Cálculo 3 2 5 3" xfId="344" xr:uid="{00000000-0005-0000-0000-000087010000}"/>
    <cellStyle name="Cálculo 3 2 5 3 10" xfId="345" xr:uid="{00000000-0005-0000-0000-000088010000}"/>
    <cellStyle name="Cálculo 3 2 5 3 11" xfId="346" xr:uid="{00000000-0005-0000-0000-000089010000}"/>
    <cellStyle name="Cálculo 3 2 5 3 12" xfId="347" xr:uid="{00000000-0005-0000-0000-00008A010000}"/>
    <cellStyle name="Cálculo 3 2 5 3 2" xfId="348" xr:uid="{00000000-0005-0000-0000-00008B010000}"/>
    <cellStyle name="Cálculo 3 2 5 3 2 2" xfId="349" xr:uid="{00000000-0005-0000-0000-00008C010000}"/>
    <cellStyle name="Cálculo 3 2 5 3 2 3" xfId="350" xr:uid="{00000000-0005-0000-0000-00008D010000}"/>
    <cellStyle name="Cálculo 3 2 5 3 3" xfId="351" xr:uid="{00000000-0005-0000-0000-00008E010000}"/>
    <cellStyle name="Cálculo 3 2 5 3 3 2" xfId="352" xr:uid="{00000000-0005-0000-0000-00008F010000}"/>
    <cellStyle name="Cálculo 3 2 5 3 3 3" xfId="353" xr:uid="{00000000-0005-0000-0000-000090010000}"/>
    <cellStyle name="Cálculo 3 2 5 3 4" xfId="354" xr:uid="{00000000-0005-0000-0000-000091010000}"/>
    <cellStyle name="Cálculo 3 2 5 3 4 2" xfId="355" xr:uid="{00000000-0005-0000-0000-000092010000}"/>
    <cellStyle name="Cálculo 3 2 5 3 4 3" xfId="356" xr:uid="{00000000-0005-0000-0000-000093010000}"/>
    <cellStyle name="Cálculo 3 2 5 3 5" xfId="357" xr:uid="{00000000-0005-0000-0000-000094010000}"/>
    <cellStyle name="Cálculo 3 2 5 3 5 2" xfId="358" xr:uid="{00000000-0005-0000-0000-000095010000}"/>
    <cellStyle name="Cálculo 3 2 5 3 5 3" xfId="359" xr:uid="{00000000-0005-0000-0000-000096010000}"/>
    <cellStyle name="Cálculo 3 2 5 3 6" xfId="360" xr:uid="{00000000-0005-0000-0000-000097010000}"/>
    <cellStyle name="Cálculo 3 2 5 3 6 2" xfId="361" xr:uid="{00000000-0005-0000-0000-000098010000}"/>
    <cellStyle name="Cálculo 3 2 5 3 6 3" xfId="362" xr:uid="{00000000-0005-0000-0000-000099010000}"/>
    <cellStyle name="Cálculo 3 2 5 3 7" xfId="363" xr:uid="{00000000-0005-0000-0000-00009A010000}"/>
    <cellStyle name="Cálculo 3 2 5 3 7 2" xfId="364" xr:uid="{00000000-0005-0000-0000-00009B010000}"/>
    <cellStyle name="Cálculo 3 2 5 3 7 3" xfId="365" xr:uid="{00000000-0005-0000-0000-00009C010000}"/>
    <cellStyle name="Cálculo 3 2 5 3 8" xfId="366" xr:uid="{00000000-0005-0000-0000-00009D010000}"/>
    <cellStyle name="Cálculo 3 2 5 3 9" xfId="367" xr:uid="{00000000-0005-0000-0000-00009E010000}"/>
    <cellStyle name="Cálculo 3 2 5 4" xfId="368" xr:uid="{00000000-0005-0000-0000-00009F010000}"/>
    <cellStyle name="Cálculo 3 2 5 4 2" xfId="369" xr:uid="{00000000-0005-0000-0000-0000A0010000}"/>
    <cellStyle name="Cálculo 3 2 5 4 3" xfId="370" xr:uid="{00000000-0005-0000-0000-0000A1010000}"/>
    <cellStyle name="Cálculo 3 2 5 5" xfId="371" xr:uid="{00000000-0005-0000-0000-0000A2010000}"/>
    <cellStyle name="Cálculo 3 2 5 5 2" xfId="372" xr:uid="{00000000-0005-0000-0000-0000A3010000}"/>
    <cellStyle name="Cálculo 3 2 5 5 3" xfId="373" xr:uid="{00000000-0005-0000-0000-0000A4010000}"/>
    <cellStyle name="Cálculo 3 2 5 6" xfId="374" xr:uid="{00000000-0005-0000-0000-0000A5010000}"/>
    <cellStyle name="Cálculo 3 2 5 6 2" xfId="375" xr:uid="{00000000-0005-0000-0000-0000A6010000}"/>
    <cellStyle name="Cálculo 3 2 5 6 3" xfId="376" xr:uid="{00000000-0005-0000-0000-0000A7010000}"/>
    <cellStyle name="Cálculo 3 2 5 7" xfId="377" xr:uid="{00000000-0005-0000-0000-0000A8010000}"/>
    <cellStyle name="Cálculo 3 2 5 7 2" xfId="378" xr:uid="{00000000-0005-0000-0000-0000A9010000}"/>
    <cellStyle name="Cálculo 3 2 5 7 3" xfId="379" xr:uid="{00000000-0005-0000-0000-0000AA010000}"/>
    <cellStyle name="Cálculo 3 2 5 8" xfId="380" xr:uid="{00000000-0005-0000-0000-0000AB010000}"/>
    <cellStyle name="Cálculo 3 2 5 9" xfId="381" xr:uid="{00000000-0005-0000-0000-0000AC010000}"/>
    <cellStyle name="Cálculo 3 2 6" xfId="382" xr:uid="{00000000-0005-0000-0000-0000AD010000}"/>
    <cellStyle name="Cálculo 3 2 6 10" xfId="383" xr:uid="{00000000-0005-0000-0000-0000AE010000}"/>
    <cellStyle name="Cálculo 3 2 6 11" xfId="384" xr:uid="{00000000-0005-0000-0000-0000AF010000}"/>
    <cellStyle name="Cálculo 3 2 6 12" xfId="385" xr:uid="{00000000-0005-0000-0000-0000B0010000}"/>
    <cellStyle name="Cálculo 3 2 6 13" xfId="386" xr:uid="{00000000-0005-0000-0000-0000B1010000}"/>
    <cellStyle name="Cálculo 3 2 6 14" xfId="387" xr:uid="{00000000-0005-0000-0000-0000B2010000}"/>
    <cellStyle name="Cálculo 3 2 6 2" xfId="388" xr:uid="{00000000-0005-0000-0000-0000B3010000}"/>
    <cellStyle name="Cálculo 3 2 6 2 10" xfId="389" xr:uid="{00000000-0005-0000-0000-0000B4010000}"/>
    <cellStyle name="Cálculo 3 2 6 2 11" xfId="390" xr:uid="{00000000-0005-0000-0000-0000B5010000}"/>
    <cellStyle name="Cálculo 3 2 6 2 12" xfId="391" xr:uid="{00000000-0005-0000-0000-0000B6010000}"/>
    <cellStyle name="Cálculo 3 2 6 2 2" xfId="392" xr:uid="{00000000-0005-0000-0000-0000B7010000}"/>
    <cellStyle name="Cálculo 3 2 6 2 2 2" xfId="393" xr:uid="{00000000-0005-0000-0000-0000B8010000}"/>
    <cellStyle name="Cálculo 3 2 6 2 2 3" xfId="394" xr:uid="{00000000-0005-0000-0000-0000B9010000}"/>
    <cellStyle name="Cálculo 3 2 6 2 3" xfId="395" xr:uid="{00000000-0005-0000-0000-0000BA010000}"/>
    <cellStyle name="Cálculo 3 2 6 2 3 2" xfId="396" xr:uid="{00000000-0005-0000-0000-0000BB010000}"/>
    <cellStyle name="Cálculo 3 2 6 2 3 3" xfId="397" xr:uid="{00000000-0005-0000-0000-0000BC010000}"/>
    <cellStyle name="Cálculo 3 2 6 2 4" xfId="398" xr:uid="{00000000-0005-0000-0000-0000BD010000}"/>
    <cellStyle name="Cálculo 3 2 6 2 4 2" xfId="399" xr:uid="{00000000-0005-0000-0000-0000BE010000}"/>
    <cellStyle name="Cálculo 3 2 6 2 4 3" xfId="400" xr:uid="{00000000-0005-0000-0000-0000BF010000}"/>
    <cellStyle name="Cálculo 3 2 6 2 5" xfId="401" xr:uid="{00000000-0005-0000-0000-0000C0010000}"/>
    <cellStyle name="Cálculo 3 2 6 2 5 2" xfId="402" xr:uid="{00000000-0005-0000-0000-0000C1010000}"/>
    <cellStyle name="Cálculo 3 2 6 2 5 3" xfId="403" xr:uid="{00000000-0005-0000-0000-0000C2010000}"/>
    <cellStyle name="Cálculo 3 2 6 2 6" xfId="404" xr:uid="{00000000-0005-0000-0000-0000C3010000}"/>
    <cellStyle name="Cálculo 3 2 6 2 6 2" xfId="405" xr:uid="{00000000-0005-0000-0000-0000C4010000}"/>
    <cellStyle name="Cálculo 3 2 6 2 6 3" xfId="406" xr:uid="{00000000-0005-0000-0000-0000C5010000}"/>
    <cellStyle name="Cálculo 3 2 6 2 7" xfId="407" xr:uid="{00000000-0005-0000-0000-0000C6010000}"/>
    <cellStyle name="Cálculo 3 2 6 2 7 2" xfId="408" xr:uid="{00000000-0005-0000-0000-0000C7010000}"/>
    <cellStyle name="Cálculo 3 2 6 2 7 3" xfId="409" xr:uid="{00000000-0005-0000-0000-0000C8010000}"/>
    <cellStyle name="Cálculo 3 2 6 2 8" xfId="410" xr:uid="{00000000-0005-0000-0000-0000C9010000}"/>
    <cellStyle name="Cálculo 3 2 6 2 9" xfId="411" xr:uid="{00000000-0005-0000-0000-0000CA010000}"/>
    <cellStyle name="Cálculo 3 2 6 3" xfId="412" xr:uid="{00000000-0005-0000-0000-0000CB010000}"/>
    <cellStyle name="Cálculo 3 2 6 3 10" xfId="413" xr:uid="{00000000-0005-0000-0000-0000CC010000}"/>
    <cellStyle name="Cálculo 3 2 6 3 11" xfId="414" xr:uid="{00000000-0005-0000-0000-0000CD010000}"/>
    <cellStyle name="Cálculo 3 2 6 3 12" xfId="415" xr:uid="{00000000-0005-0000-0000-0000CE010000}"/>
    <cellStyle name="Cálculo 3 2 6 3 2" xfId="416" xr:uid="{00000000-0005-0000-0000-0000CF010000}"/>
    <cellStyle name="Cálculo 3 2 6 3 2 2" xfId="417" xr:uid="{00000000-0005-0000-0000-0000D0010000}"/>
    <cellStyle name="Cálculo 3 2 6 3 2 3" xfId="418" xr:uid="{00000000-0005-0000-0000-0000D1010000}"/>
    <cellStyle name="Cálculo 3 2 6 3 3" xfId="419" xr:uid="{00000000-0005-0000-0000-0000D2010000}"/>
    <cellStyle name="Cálculo 3 2 6 3 3 2" xfId="420" xr:uid="{00000000-0005-0000-0000-0000D3010000}"/>
    <cellStyle name="Cálculo 3 2 6 3 3 3" xfId="421" xr:uid="{00000000-0005-0000-0000-0000D4010000}"/>
    <cellStyle name="Cálculo 3 2 6 3 4" xfId="422" xr:uid="{00000000-0005-0000-0000-0000D5010000}"/>
    <cellStyle name="Cálculo 3 2 6 3 4 2" xfId="423" xr:uid="{00000000-0005-0000-0000-0000D6010000}"/>
    <cellStyle name="Cálculo 3 2 6 3 4 3" xfId="424" xr:uid="{00000000-0005-0000-0000-0000D7010000}"/>
    <cellStyle name="Cálculo 3 2 6 3 5" xfId="425" xr:uid="{00000000-0005-0000-0000-0000D8010000}"/>
    <cellStyle name="Cálculo 3 2 6 3 5 2" xfId="426" xr:uid="{00000000-0005-0000-0000-0000D9010000}"/>
    <cellStyle name="Cálculo 3 2 6 3 5 3" xfId="427" xr:uid="{00000000-0005-0000-0000-0000DA010000}"/>
    <cellStyle name="Cálculo 3 2 6 3 6" xfId="428" xr:uid="{00000000-0005-0000-0000-0000DB010000}"/>
    <cellStyle name="Cálculo 3 2 6 3 6 2" xfId="429" xr:uid="{00000000-0005-0000-0000-0000DC010000}"/>
    <cellStyle name="Cálculo 3 2 6 3 6 3" xfId="430" xr:uid="{00000000-0005-0000-0000-0000DD010000}"/>
    <cellStyle name="Cálculo 3 2 6 3 7" xfId="431" xr:uid="{00000000-0005-0000-0000-0000DE010000}"/>
    <cellStyle name="Cálculo 3 2 6 3 7 2" xfId="432" xr:uid="{00000000-0005-0000-0000-0000DF010000}"/>
    <cellStyle name="Cálculo 3 2 6 3 7 3" xfId="433" xr:uid="{00000000-0005-0000-0000-0000E0010000}"/>
    <cellStyle name="Cálculo 3 2 6 3 8" xfId="434" xr:uid="{00000000-0005-0000-0000-0000E1010000}"/>
    <cellStyle name="Cálculo 3 2 6 3 9" xfId="435" xr:uid="{00000000-0005-0000-0000-0000E2010000}"/>
    <cellStyle name="Cálculo 3 2 6 4" xfId="436" xr:uid="{00000000-0005-0000-0000-0000E3010000}"/>
    <cellStyle name="Cálculo 3 2 6 4 2" xfId="437" xr:uid="{00000000-0005-0000-0000-0000E4010000}"/>
    <cellStyle name="Cálculo 3 2 6 4 3" xfId="438" xr:uid="{00000000-0005-0000-0000-0000E5010000}"/>
    <cellStyle name="Cálculo 3 2 6 5" xfId="439" xr:uid="{00000000-0005-0000-0000-0000E6010000}"/>
    <cellStyle name="Cálculo 3 2 6 5 2" xfId="440" xr:uid="{00000000-0005-0000-0000-0000E7010000}"/>
    <cellStyle name="Cálculo 3 2 6 5 3" xfId="441" xr:uid="{00000000-0005-0000-0000-0000E8010000}"/>
    <cellStyle name="Cálculo 3 2 6 6" xfId="442" xr:uid="{00000000-0005-0000-0000-0000E9010000}"/>
    <cellStyle name="Cálculo 3 2 6 6 2" xfId="443" xr:uid="{00000000-0005-0000-0000-0000EA010000}"/>
    <cellStyle name="Cálculo 3 2 6 6 3" xfId="444" xr:uid="{00000000-0005-0000-0000-0000EB010000}"/>
    <cellStyle name="Cálculo 3 2 6 7" xfId="445" xr:uid="{00000000-0005-0000-0000-0000EC010000}"/>
    <cellStyle name="Cálculo 3 2 6 7 2" xfId="446" xr:uid="{00000000-0005-0000-0000-0000ED010000}"/>
    <cellStyle name="Cálculo 3 2 6 7 3" xfId="447" xr:uid="{00000000-0005-0000-0000-0000EE010000}"/>
    <cellStyle name="Cálculo 3 2 6 8" xfId="448" xr:uid="{00000000-0005-0000-0000-0000EF010000}"/>
    <cellStyle name="Cálculo 3 2 6 9" xfId="449" xr:uid="{00000000-0005-0000-0000-0000F0010000}"/>
    <cellStyle name="Cálculo 3 2 7" xfId="450" xr:uid="{00000000-0005-0000-0000-0000F1010000}"/>
    <cellStyle name="Cálculo 3 2 7 10" xfId="451" xr:uid="{00000000-0005-0000-0000-0000F2010000}"/>
    <cellStyle name="Cálculo 3 2 7 11" xfId="452" xr:uid="{00000000-0005-0000-0000-0000F3010000}"/>
    <cellStyle name="Cálculo 3 2 7 12" xfId="453" xr:uid="{00000000-0005-0000-0000-0000F4010000}"/>
    <cellStyle name="Cálculo 3 2 7 13" xfId="454" xr:uid="{00000000-0005-0000-0000-0000F5010000}"/>
    <cellStyle name="Cálculo 3 2 7 14" xfId="455" xr:uid="{00000000-0005-0000-0000-0000F6010000}"/>
    <cellStyle name="Cálculo 3 2 7 2" xfId="456" xr:uid="{00000000-0005-0000-0000-0000F7010000}"/>
    <cellStyle name="Cálculo 3 2 7 2 10" xfId="457" xr:uid="{00000000-0005-0000-0000-0000F8010000}"/>
    <cellStyle name="Cálculo 3 2 7 2 11" xfId="458" xr:uid="{00000000-0005-0000-0000-0000F9010000}"/>
    <cellStyle name="Cálculo 3 2 7 2 12" xfId="459" xr:uid="{00000000-0005-0000-0000-0000FA010000}"/>
    <cellStyle name="Cálculo 3 2 7 2 2" xfId="460" xr:uid="{00000000-0005-0000-0000-0000FB010000}"/>
    <cellStyle name="Cálculo 3 2 7 2 2 2" xfId="461" xr:uid="{00000000-0005-0000-0000-0000FC010000}"/>
    <cellStyle name="Cálculo 3 2 7 2 2 3" xfId="462" xr:uid="{00000000-0005-0000-0000-0000FD010000}"/>
    <cellStyle name="Cálculo 3 2 7 2 3" xfId="463" xr:uid="{00000000-0005-0000-0000-0000FE010000}"/>
    <cellStyle name="Cálculo 3 2 7 2 3 2" xfId="464" xr:uid="{00000000-0005-0000-0000-0000FF010000}"/>
    <cellStyle name="Cálculo 3 2 7 2 3 3" xfId="465" xr:uid="{00000000-0005-0000-0000-000000020000}"/>
    <cellStyle name="Cálculo 3 2 7 2 4" xfId="466" xr:uid="{00000000-0005-0000-0000-000001020000}"/>
    <cellStyle name="Cálculo 3 2 7 2 4 2" xfId="467" xr:uid="{00000000-0005-0000-0000-000002020000}"/>
    <cellStyle name="Cálculo 3 2 7 2 4 3" xfId="468" xr:uid="{00000000-0005-0000-0000-000003020000}"/>
    <cellStyle name="Cálculo 3 2 7 2 5" xfId="469" xr:uid="{00000000-0005-0000-0000-000004020000}"/>
    <cellStyle name="Cálculo 3 2 7 2 5 2" xfId="470" xr:uid="{00000000-0005-0000-0000-000005020000}"/>
    <cellStyle name="Cálculo 3 2 7 2 5 3" xfId="471" xr:uid="{00000000-0005-0000-0000-000006020000}"/>
    <cellStyle name="Cálculo 3 2 7 2 6" xfId="472" xr:uid="{00000000-0005-0000-0000-000007020000}"/>
    <cellStyle name="Cálculo 3 2 7 2 6 2" xfId="473" xr:uid="{00000000-0005-0000-0000-000008020000}"/>
    <cellStyle name="Cálculo 3 2 7 2 6 3" xfId="474" xr:uid="{00000000-0005-0000-0000-000009020000}"/>
    <cellStyle name="Cálculo 3 2 7 2 7" xfId="475" xr:uid="{00000000-0005-0000-0000-00000A020000}"/>
    <cellStyle name="Cálculo 3 2 7 2 7 2" xfId="476" xr:uid="{00000000-0005-0000-0000-00000B020000}"/>
    <cellStyle name="Cálculo 3 2 7 2 7 3" xfId="477" xr:uid="{00000000-0005-0000-0000-00000C020000}"/>
    <cellStyle name="Cálculo 3 2 7 2 8" xfId="478" xr:uid="{00000000-0005-0000-0000-00000D020000}"/>
    <cellStyle name="Cálculo 3 2 7 2 9" xfId="479" xr:uid="{00000000-0005-0000-0000-00000E020000}"/>
    <cellStyle name="Cálculo 3 2 7 3" xfId="480" xr:uid="{00000000-0005-0000-0000-00000F020000}"/>
    <cellStyle name="Cálculo 3 2 7 3 10" xfId="481" xr:uid="{00000000-0005-0000-0000-000010020000}"/>
    <cellStyle name="Cálculo 3 2 7 3 11" xfId="482" xr:uid="{00000000-0005-0000-0000-000011020000}"/>
    <cellStyle name="Cálculo 3 2 7 3 12" xfId="483" xr:uid="{00000000-0005-0000-0000-000012020000}"/>
    <cellStyle name="Cálculo 3 2 7 3 2" xfId="484" xr:uid="{00000000-0005-0000-0000-000013020000}"/>
    <cellStyle name="Cálculo 3 2 7 3 2 2" xfId="485" xr:uid="{00000000-0005-0000-0000-000014020000}"/>
    <cellStyle name="Cálculo 3 2 7 3 2 3" xfId="486" xr:uid="{00000000-0005-0000-0000-000015020000}"/>
    <cellStyle name="Cálculo 3 2 7 3 3" xfId="487" xr:uid="{00000000-0005-0000-0000-000016020000}"/>
    <cellStyle name="Cálculo 3 2 7 3 3 2" xfId="488" xr:uid="{00000000-0005-0000-0000-000017020000}"/>
    <cellStyle name="Cálculo 3 2 7 3 3 3" xfId="489" xr:uid="{00000000-0005-0000-0000-000018020000}"/>
    <cellStyle name="Cálculo 3 2 7 3 4" xfId="490" xr:uid="{00000000-0005-0000-0000-000019020000}"/>
    <cellStyle name="Cálculo 3 2 7 3 4 2" xfId="491" xr:uid="{00000000-0005-0000-0000-00001A020000}"/>
    <cellStyle name="Cálculo 3 2 7 3 4 3" xfId="492" xr:uid="{00000000-0005-0000-0000-00001B020000}"/>
    <cellStyle name="Cálculo 3 2 7 3 5" xfId="493" xr:uid="{00000000-0005-0000-0000-00001C020000}"/>
    <cellStyle name="Cálculo 3 2 7 3 5 2" xfId="494" xr:uid="{00000000-0005-0000-0000-00001D020000}"/>
    <cellStyle name="Cálculo 3 2 7 3 5 3" xfId="495" xr:uid="{00000000-0005-0000-0000-00001E020000}"/>
    <cellStyle name="Cálculo 3 2 7 3 6" xfId="496" xr:uid="{00000000-0005-0000-0000-00001F020000}"/>
    <cellStyle name="Cálculo 3 2 7 3 6 2" xfId="497" xr:uid="{00000000-0005-0000-0000-000020020000}"/>
    <cellStyle name="Cálculo 3 2 7 3 6 3" xfId="498" xr:uid="{00000000-0005-0000-0000-000021020000}"/>
    <cellStyle name="Cálculo 3 2 7 3 7" xfId="499" xr:uid="{00000000-0005-0000-0000-000022020000}"/>
    <cellStyle name="Cálculo 3 2 7 3 7 2" xfId="500" xr:uid="{00000000-0005-0000-0000-000023020000}"/>
    <cellStyle name="Cálculo 3 2 7 3 7 3" xfId="501" xr:uid="{00000000-0005-0000-0000-000024020000}"/>
    <cellStyle name="Cálculo 3 2 7 3 8" xfId="502" xr:uid="{00000000-0005-0000-0000-000025020000}"/>
    <cellStyle name="Cálculo 3 2 7 3 9" xfId="503" xr:uid="{00000000-0005-0000-0000-000026020000}"/>
    <cellStyle name="Cálculo 3 2 7 4" xfId="504" xr:uid="{00000000-0005-0000-0000-000027020000}"/>
    <cellStyle name="Cálculo 3 2 7 4 2" xfId="505" xr:uid="{00000000-0005-0000-0000-000028020000}"/>
    <cellStyle name="Cálculo 3 2 7 4 3" xfId="506" xr:uid="{00000000-0005-0000-0000-000029020000}"/>
    <cellStyle name="Cálculo 3 2 7 5" xfId="507" xr:uid="{00000000-0005-0000-0000-00002A020000}"/>
    <cellStyle name="Cálculo 3 2 7 5 2" xfId="508" xr:uid="{00000000-0005-0000-0000-00002B020000}"/>
    <cellStyle name="Cálculo 3 2 7 5 3" xfId="509" xr:uid="{00000000-0005-0000-0000-00002C020000}"/>
    <cellStyle name="Cálculo 3 2 7 6" xfId="510" xr:uid="{00000000-0005-0000-0000-00002D020000}"/>
    <cellStyle name="Cálculo 3 2 7 6 2" xfId="511" xr:uid="{00000000-0005-0000-0000-00002E020000}"/>
    <cellStyle name="Cálculo 3 2 7 6 3" xfId="512" xr:uid="{00000000-0005-0000-0000-00002F020000}"/>
    <cellStyle name="Cálculo 3 2 7 7" xfId="513" xr:uid="{00000000-0005-0000-0000-000030020000}"/>
    <cellStyle name="Cálculo 3 2 7 7 2" xfId="514" xr:uid="{00000000-0005-0000-0000-000031020000}"/>
    <cellStyle name="Cálculo 3 2 7 7 3" xfId="515" xr:uid="{00000000-0005-0000-0000-000032020000}"/>
    <cellStyle name="Cálculo 3 2 7 8" xfId="516" xr:uid="{00000000-0005-0000-0000-000033020000}"/>
    <cellStyle name="Cálculo 3 2 7 9" xfId="517" xr:uid="{00000000-0005-0000-0000-000034020000}"/>
    <cellStyle name="Cálculo 3 2 8" xfId="518" xr:uid="{00000000-0005-0000-0000-000035020000}"/>
    <cellStyle name="Cálculo 3 2 8 10" xfId="519" xr:uid="{00000000-0005-0000-0000-000036020000}"/>
    <cellStyle name="Cálculo 3 2 8 11" xfId="520" xr:uid="{00000000-0005-0000-0000-000037020000}"/>
    <cellStyle name="Cálculo 3 2 8 12" xfId="521" xr:uid="{00000000-0005-0000-0000-000038020000}"/>
    <cellStyle name="Cálculo 3 2 8 13" xfId="522" xr:uid="{00000000-0005-0000-0000-000039020000}"/>
    <cellStyle name="Cálculo 3 2 8 14" xfId="523" xr:uid="{00000000-0005-0000-0000-00003A020000}"/>
    <cellStyle name="Cálculo 3 2 8 2" xfId="524" xr:uid="{00000000-0005-0000-0000-00003B020000}"/>
    <cellStyle name="Cálculo 3 2 8 2 10" xfId="525" xr:uid="{00000000-0005-0000-0000-00003C020000}"/>
    <cellStyle name="Cálculo 3 2 8 2 11" xfId="526" xr:uid="{00000000-0005-0000-0000-00003D020000}"/>
    <cellStyle name="Cálculo 3 2 8 2 12" xfId="527" xr:uid="{00000000-0005-0000-0000-00003E020000}"/>
    <cellStyle name="Cálculo 3 2 8 2 2" xfId="528" xr:uid="{00000000-0005-0000-0000-00003F020000}"/>
    <cellStyle name="Cálculo 3 2 8 2 2 2" xfId="529" xr:uid="{00000000-0005-0000-0000-000040020000}"/>
    <cellStyle name="Cálculo 3 2 8 2 2 3" xfId="530" xr:uid="{00000000-0005-0000-0000-000041020000}"/>
    <cellStyle name="Cálculo 3 2 8 2 3" xfId="531" xr:uid="{00000000-0005-0000-0000-000042020000}"/>
    <cellStyle name="Cálculo 3 2 8 2 3 2" xfId="532" xr:uid="{00000000-0005-0000-0000-000043020000}"/>
    <cellStyle name="Cálculo 3 2 8 2 3 3" xfId="533" xr:uid="{00000000-0005-0000-0000-000044020000}"/>
    <cellStyle name="Cálculo 3 2 8 2 4" xfId="534" xr:uid="{00000000-0005-0000-0000-000045020000}"/>
    <cellStyle name="Cálculo 3 2 8 2 4 2" xfId="535" xr:uid="{00000000-0005-0000-0000-000046020000}"/>
    <cellStyle name="Cálculo 3 2 8 2 4 3" xfId="536" xr:uid="{00000000-0005-0000-0000-000047020000}"/>
    <cellStyle name="Cálculo 3 2 8 2 5" xfId="537" xr:uid="{00000000-0005-0000-0000-000048020000}"/>
    <cellStyle name="Cálculo 3 2 8 2 5 2" xfId="538" xr:uid="{00000000-0005-0000-0000-000049020000}"/>
    <cellStyle name="Cálculo 3 2 8 2 5 3" xfId="539" xr:uid="{00000000-0005-0000-0000-00004A020000}"/>
    <cellStyle name="Cálculo 3 2 8 2 6" xfId="540" xr:uid="{00000000-0005-0000-0000-00004B020000}"/>
    <cellStyle name="Cálculo 3 2 8 2 6 2" xfId="541" xr:uid="{00000000-0005-0000-0000-00004C020000}"/>
    <cellStyle name="Cálculo 3 2 8 2 6 3" xfId="542" xr:uid="{00000000-0005-0000-0000-00004D020000}"/>
    <cellStyle name="Cálculo 3 2 8 2 7" xfId="543" xr:uid="{00000000-0005-0000-0000-00004E020000}"/>
    <cellStyle name="Cálculo 3 2 8 2 7 2" xfId="544" xr:uid="{00000000-0005-0000-0000-00004F020000}"/>
    <cellStyle name="Cálculo 3 2 8 2 7 3" xfId="545" xr:uid="{00000000-0005-0000-0000-000050020000}"/>
    <cellStyle name="Cálculo 3 2 8 2 8" xfId="546" xr:uid="{00000000-0005-0000-0000-000051020000}"/>
    <cellStyle name="Cálculo 3 2 8 2 9" xfId="547" xr:uid="{00000000-0005-0000-0000-000052020000}"/>
    <cellStyle name="Cálculo 3 2 8 3" xfId="548" xr:uid="{00000000-0005-0000-0000-000053020000}"/>
    <cellStyle name="Cálculo 3 2 8 3 10" xfId="549" xr:uid="{00000000-0005-0000-0000-000054020000}"/>
    <cellStyle name="Cálculo 3 2 8 3 11" xfId="550" xr:uid="{00000000-0005-0000-0000-000055020000}"/>
    <cellStyle name="Cálculo 3 2 8 3 12" xfId="551" xr:uid="{00000000-0005-0000-0000-000056020000}"/>
    <cellStyle name="Cálculo 3 2 8 3 2" xfId="552" xr:uid="{00000000-0005-0000-0000-000057020000}"/>
    <cellStyle name="Cálculo 3 2 8 3 2 2" xfId="553" xr:uid="{00000000-0005-0000-0000-000058020000}"/>
    <cellStyle name="Cálculo 3 2 8 3 2 3" xfId="554" xr:uid="{00000000-0005-0000-0000-000059020000}"/>
    <cellStyle name="Cálculo 3 2 8 3 3" xfId="555" xr:uid="{00000000-0005-0000-0000-00005A020000}"/>
    <cellStyle name="Cálculo 3 2 8 3 3 2" xfId="556" xr:uid="{00000000-0005-0000-0000-00005B020000}"/>
    <cellStyle name="Cálculo 3 2 8 3 3 3" xfId="557" xr:uid="{00000000-0005-0000-0000-00005C020000}"/>
    <cellStyle name="Cálculo 3 2 8 3 4" xfId="558" xr:uid="{00000000-0005-0000-0000-00005D020000}"/>
    <cellStyle name="Cálculo 3 2 8 3 4 2" xfId="559" xr:uid="{00000000-0005-0000-0000-00005E020000}"/>
    <cellStyle name="Cálculo 3 2 8 3 4 3" xfId="560" xr:uid="{00000000-0005-0000-0000-00005F020000}"/>
    <cellStyle name="Cálculo 3 2 8 3 5" xfId="561" xr:uid="{00000000-0005-0000-0000-000060020000}"/>
    <cellStyle name="Cálculo 3 2 8 3 5 2" xfId="562" xr:uid="{00000000-0005-0000-0000-000061020000}"/>
    <cellStyle name="Cálculo 3 2 8 3 5 3" xfId="563" xr:uid="{00000000-0005-0000-0000-000062020000}"/>
    <cellStyle name="Cálculo 3 2 8 3 6" xfId="564" xr:uid="{00000000-0005-0000-0000-000063020000}"/>
    <cellStyle name="Cálculo 3 2 8 3 6 2" xfId="565" xr:uid="{00000000-0005-0000-0000-000064020000}"/>
    <cellStyle name="Cálculo 3 2 8 3 6 3" xfId="566" xr:uid="{00000000-0005-0000-0000-000065020000}"/>
    <cellStyle name="Cálculo 3 2 8 3 7" xfId="567" xr:uid="{00000000-0005-0000-0000-000066020000}"/>
    <cellStyle name="Cálculo 3 2 8 3 7 2" xfId="568" xr:uid="{00000000-0005-0000-0000-000067020000}"/>
    <cellStyle name="Cálculo 3 2 8 3 7 3" xfId="569" xr:uid="{00000000-0005-0000-0000-000068020000}"/>
    <cellStyle name="Cálculo 3 2 8 3 8" xfId="570" xr:uid="{00000000-0005-0000-0000-000069020000}"/>
    <cellStyle name="Cálculo 3 2 8 3 9" xfId="571" xr:uid="{00000000-0005-0000-0000-00006A020000}"/>
    <cellStyle name="Cálculo 3 2 8 4" xfId="572" xr:uid="{00000000-0005-0000-0000-00006B020000}"/>
    <cellStyle name="Cálculo 3 2 8 4 2" xfId="573" xr:uid="{00000000-0005-0000-0000-00006C020000}"/>
    <cellStyle name="Cálculo 3 2 8 4 3" xfId="574" xr:uid="{00000000-0005-0000-0000-00006D020000}"/>
    <cellStyle name="Cálculo 3 2 8 5" xfId="575" xr:uid="{00000000-0005-0000-0000-00006E020000}"/>
    <cellStyle name="Cálculo 3 2 8 5 2" xfId="576" xr:uid="{00000000-0005-0000-0000-00006F020000}"/>
    <cellStyle name="Cálculo 3 2 8 5 3" xfId="577" xr:uid="{00000000-0005-0000-0000-000070020000}"/>
    <cellStyle name="Cálculo 3 2 8 6" xfId="578" xr:uid="{00000000-0005-0000-0000-000071020000}"/>
    <cellStyle name="Cálculo 3 2 8 6 2" xfId="579" xr:uid="{00000000-0005-0000-0000-000072020000}"/>
    <cellStyle name="Cálculo 3 2 8 6 3" xfId="580" xr:uid="{00000000-0005-0000-0000-000073020000}"/>
    <cellStyle name="Cálculo 3 2 8 7" xfId="581" xr:uid="{00000000-0005-0000-0000-000074020000}"/>
    <cellStyle name="Cálculo 3 2 8 7 2" xfId="582" xr:uid="{00000000-0005-0000-0000-000075020000}"/>
    <cellStyle name="Cálculo 3 2 8 7 3" xfId="583" xr:uid="{00000000-0005-0000-0000-000076020000}"/>
    <cellStyle name="Cálculo 3 2 8 8" xfId="584" xr:uid="{00000000-0005-0000-0000-000077020000}"/>
    <cellStyle name="Cálculo 3 2 8 8 2" xfId="585" xr:uid="{00000000-0005-0000-0000-000078020000}"/>
    <cellStyle name="Cálculo 3 2 8 8 3" xfId="586" xr:uid="{00000000-0005-0000-0000-000079020000}"/>
    <cellStyle name="Cálculo 3 2 8 9" xfId="587" xr:uid="{00000000-0005-0000-0000-00007A020000}"/>
    <cellStyle name="Cálculo 3 2 8 9 2" xfId="588" xr:uid="{00000000-0005-0000-0000-00007B020000}"/>
    <cellStyle name="Cálculo 3 2 8 9 3" xfId="589" xr:uid="{00000000-0005-0000-0000-00007C020000}"/>
    <cellStyle name="Cálculo 3 2 9" xfId="590" xr:uid="{00000000-0005-0000-0000-00007D020000}"/>
    <cellStyle name="Cálculo 3 2 9 10" xfId="591" xr:uid="{00000000-0005-0000-0000-00007E020000}"/>
    <cellStyle name="Cálculo 3 2 9 11" xfId="592" xr:uid="{00000000-0005-0000-0000-00007F020000}"/>
    <cellStyle name="Cálculo 3 2 9 12" xfId="593" xr:uid="{00000000-0005-0000-0000-000080020000}"/>
    <cellStyle name="Cálculo 3 2 9 13" xfId="594" xr:uid="{00000000-0005-0000-0000-000081020000}"/>
    <cellStyle name="Cálculo 3 2 9 14" xfId="595" xr:uid="{00000000-0005-0000-0000-000082020000}"/>
    <cellStyle name="Cálculo 3 2 9 15" xfId="596" xr:uid="{00000000-0005-0000-0000-000083020000}"/>
    <cellStyle name="Cálculo 3 2 9 2" xfId="597" xr:uid="{00000000-0005-0000-0000-000084020000}"/>
    <cellStyle name="Cálculo 3 2 9 2 10" xfId="598" xr:uid="{00000000-0005-0000-0000-000085020000}"/>
    <cellStyle name="Cálculo 3 2 9 2 11" xfId="599" xr:uid="{00000000-0005-0000-0000-000086020000}"/>
    <cellStyle name="Cálculo 3 2 9 2 12" xfId="600" xr:uid="{00000000-0005-0000-0000-000087020000}"/>
    <cellStyle name="Cálculo 3 2 9 2 2" xfId="601" xr:uid="{00000000-0005-0000-0000-000088020000}"/>
    <cellStyle name="Cálculo 3 2 9 2 2 2" xfId="602" xr:uid="{00000000-0005-0000-0000-000089020000}"/>
    <cellStyle name="Cálculo 3 2 9 2 2 3" xfId="603" xr:uid="{00000000-0005-0000-0000-00008A020000}"/>
    <cellStyle name="Cálculo 3 2 9 2 3" xfId="604" xr:uid="{00000000-0005-0000-0000-00008B020000}"/>
    <cellStyle name="Cálculo 3 2 9 2 3 2" xfId="605" xr:uid="{00000000-0005-0000-0000-00008C020000}"/>
    <cellStyle name="Cálculo 3 2 9 2 3 3" xfId="606" xr:uid="{00000000-0005-0000-0000-00008D020000}"/>
    <cellStyle name="Cálculo 3 2 9 2 4" xfId="607" xr:uid="{00000000-0005-0000-0000-00008E020000}"/>
    <cellStyle name="Cálculo 3 2 9 2 4 2" xfId="608" xr:uid="{00000000-0005-0000-0000-00008F020000}"/>
    <cellStyle name="Cálculo 3 2 9 2 4 3" xfId="609" xr:uid="{00000000-0005-0000-0000-000090020000}"/>
    <cellStyle name="Cálculo 3 2 9 2 5" xfId="610" xr:uid="{00000000-0005-0000-0000-000091020000}"/>
    <cellStyle name="Cálculo 3 2 9 2 5 2" xfId="611" xr:uid="{00000000-0005-0000-0000-000092020000}"/>
    <cellStyle name="Cálculo 3 2 9 2 5 3" xfId="612" xr:uid="{00000000-0005-0000-0000-000093020000}"/>
    <cellStyle name="Cálculo 3 2 9 2 6" xfId="613" xr:uid="{00000000-0005-0000-0000-000094020000}"/>
    <cellStyle name="Cálculo 3 2 9 2 6 2" xfId="614" xr:uid="{00000000-0005-0000-0000-000095020000}"/>
    <cellStyle name="Cálculo 3 2 9 2 6 3" xfId="615" xr:uid="{00000000-0005-0000-0000-000096020000}"/>
    <cellStyle name="Cálculo 3 2 9 2 7" xfId="616" xr:uid="{00000000-0005-0000-0000-000097020000}"/>
    <cellStyle name="Cálculo 3 2 9 2 7 2" xfId="617" xr:uid="{00000000-0005-0000-0000-000098020000}"/>
    <cellStyle name="Cálculo 3 2 9 2 7 3" xfId="618" xr:uid="{00000000-0005-0000-0000-000099020000}"/>
    <cellStyle name="Cálculo 3 2 9 2 8" xfId="619" xr:uid="{00000000-0005-0000-0000-00009A020000}"/>
    <cellStyle name="Cálculo 3 2 9 2 9" xfId="620" xr:uid="{00000000-0005-0000-0000-00009B020000}"/>
    <cellStyle name="Cálculo 3 2 9 3" xfId="621" xr:uid="{00000000-0005-0000-0000-00009C020000}"/>
    <cellStyle name="Cálculo 3 2 9 3 10" xfId="622" xr:uid="{00000000-0005-0000-0000-00009D020000}"/>
    <cellStyle name="Cálculo 3 2 9 3 11" xfId="623" xr:uid="{00000000-0005-0000-0000-00009E020000}"/>
    <cellStyle name="Cálculo 3 2 9 3 12" xfId="624" xr:uid="{00000000-0005-0000-0000-00009F020000}"/>
    <cellStyle name="Cálculo 3 2 9 3 2" xfId="625" xr:uid="{00000000-0005-0000-0000-0000A0020000}"/>
    <cellStyle name="Cálculo 3 2 9 3 2 2" xfId="626" xr:uid="{00000000-0005-0000-0000-0000A1020000}"/>
    <cellStyle name="Cálculo 3 2 9 3 2 3" xfId="627" xr:uid="{00000000-0005-0000-0000-0000A2020000}"/>
    <cellStyle name="Cálculo 3 2 9 3 3" xfId="628" xr:uid="{00000000-0005-0000-0000-0000A3020000}"/>
    <cellStyle name="Cálculo 3 2 9 3 3 2" xfId="629" xr:uid="{00000000-0005-0000-0000-0000A4020000}"/>
    <cellStyle name="Cálculo 3 2 9 3 3 3" xfId="630" xr:uid="{00000000-0005-0000-0000-0000A5020000}"/>
    <cellStyle name="Cálculo 3 2 9 3 4" xfId="631" xr:uid="{00000000-0005-0000-0000-0000A6020000}"/>
    <cellStyle name="Cálculo 3 2 9 3 4 2" xfId="632" xr:uid="{00000000-0005-0000-0000-0000A7020000}"/>
    <cellStyle name="Cálculo 3 2 9 3 4 3" xfId="633" xr:uid="{00000000-0005-0000-0000-0000A8020000}"/>
    <cellStyle name="Cálculo 3 2 9 3 5" xfId="634" xr:uid="{00000000-0005-0000-0000-0000A9020000}"/>
    <cellStyle name="Cálculo 3 2 9 3 5 2" xfId="635" xr:uid="{00000000-0005-0000-0000-0000AA020000}"/>
    <cellStyle name="Cálculo 3 2 9 3 5 3" xfId="636" xr:uid="{00000000-0005-0000-0000-0000AB020000}"/>
    <cellStyle name="Cálculo 3 2 9 3 6" xfId="637" xr:uid="{00000000-0005-0000-0000-0000AC020000}"/>
    <cellStyle name="Cálculo 3 2 9 3 6 2" xfId="638" xr:uid="{00000000-0005-0000-0000-0000AD020000}"/>
    <cellStyle name="Cálculo 3 2 9 3 6 3" xfId="639" xr:uid="{00000000-0005-0000-0000-0000AE020000}"/>
    <cellStyle name="Cálculo 3 2 9 3 7" xfId="640" xr:uid="{00000000-0005-0000-0000-0000AF020000}"/>
    <cellStyle name="Cálculo 3 2 9 3 7 2" xfId="641" xr:uid="{00000000-0005-0000-0000-0000B0020000}"/>
    <cellStyle name="Cálculo 3 2 9 3 7 3" xfId="642" xr:uid="{00000000-0005-0000-0000-0000B1020000}"/>
    <cellStyle name="Cálculo 3 2 9 3 8" xfId="643" xr:uid="{00000000-0005-0000-0000-0000B2020000}"/>
    <cellStyle name="Cálculo 3 2 9 3 9" xfId="644" xr:uid="{00000000-0005-0000-0000-0000B3020000}"/>
    <cellStyle name="Cálculo 3 2 9 4" xfId="645" xr:uid="{00000000-0005-0000-0000-0000B4020000}"/>
    <cellStyle name="Cálculo 3 2 9 4 2" xfId="646" xr:uid="{00000000-0005-0000-0000-0000B5020000}"/>
    <cellStyle name="Cálculo 3 2 9 4 3" xfId="647" xr:uid="{00000000-0005-0000-0000-0000B6020000}"/>
    <cellStyle name="Cálculo 3 2 9 5" xfId="648" xr:uid="{00000000-0005-0000-0000-0000B7020000}"/>
    <cellStyle name="Cálculo 3 2 9 5 2" xfId="649" xr:uid="{00000000-0005-0000-0000-0000B8020000}"/>
    <cellStyle name="Cálculo 3 2 9 5 3" xfId="650" xr:uid="{00000000-0005-0000-0000-0000B9020000}"/>
    <cellStyle name="Cálculo 3 2 9 6" xfId="651" xr:uid="{00000000-0005-0000-0000-0000BA020000}"/>
    <cellStyle name="Cálculo 3 2 9 6 2" xfId="652" xr:uid="{00000000-0005-0000-0000-0000BB020000}"/>
    <cellStyle name="Cálculo 3 2 9 6 3" xfId="653" xr:uid="{00000000-0005-0000-0000-0000BC020000}"/>
    <cellStyle name="Cálculo 3 2 9 7" xfId="654" xr:uid="{00000000-0005-0000-0000-0000BD020000}"/>
    <cellStyle name="Cálculo 3 2 9 7 2" xfId="655" xr:uid="{00000000-0005-0000-0000-0000BE020000}"/>
    <cellStyle name="Cálculo 3 2 9 7 3" xfId="656" xr:uid="{00000000-0005-0000-0000-0000BF020000}"/>
    <cellStyle name="Cálculo 3 2 9 8" xfId="657" xr:uid="{00000000-0005-0000-0000-0000C0020000}"/>
    <cellStyle name="Cálculo 3 2 9 8 2" xfId="658" xr:uid="{00000000-0005-0000-0000-0000C1020000}"/>
    <cellStyle name="Cálculo 3 2 9 8 3" xfId="659" xr:uid="{00000000-0005-0000-0000-0000C2020000}"/>
    <cellStyle name="Cálculo 3 2 9 9" xfId="660" xr:uid="{00000000-0005-0000-0000-0000C3020000}"/>
    <cellStyle name="Cálculo 3 2 9 9 2" xfId="661" xr:uid="{00000000-0005-0000-0000-0000C4020000}"/>
    <cellStyle name="Cálculo 3 2 9 9 3" xfId="662" xr:uid="{00000000-0005-0000-0000-0000C5020000}"/>
    <cellStyle name="Cálculo 3 3" xfId="663" xr:uid="{00000000-0005-0000-0000-0000C6020000}"/>
    <cellStyle name="Cálculo 3 3 10" xfId="664" xr:uid="{00000000-0005-0000-0000-0000C7020000}"/>
    <cellStyle name="Cálculo 3 3 10 10" xfId="665" xr:uid="{00000000-0005-0000-0000-0000C8020000}"/>
    <cellStyle name="Cálculo 3 3 10 11" xfId="666" xr:uid="{00000000-0005-0000-0000-0000C9020000}"/>
    <cellStyle name="Cálculo 3 3 10 12" xfId="667" xr:uid="{00000000-0005-0000-0000-0000CA020000}"/>
    <cellStyle name="Cálculo 3 3 10 13" xfId="668" xr:uid="{00000000-0005-0000-0000-0000CB020000}"/>
    <cellStyle name="Cálculo 3 3 10 14" xfId="669" xr:uid="{00000000-0005-0000-0000-0000CC020000}"/>
    <cellStyle name="Cálculo 3 3 10 15" xfId="670" xr:uid="{00000000-0005-0000-0000-0000CD020000}"/>
    <cellStyle name="Cálculo 3 3 10 2" xfId="671" xr:uid="{00000000-0005-0000-0000-0000CE020000}"/>
    <cellStyle name="Cálculo 3 3 10 2 10" xfId="672" xr:uid="{00000000-0005-0000-0000-0000CF020000}"/>
    <cellStyle name="Cálculo 3 3 10 2 11" xfId="673" xr:uid="{00000000-0005-0000-0000-0000D0020000}"/>
    <cellStyle name="Cálculo 3 3 10 2 12" xfId="674" xr:uid="{00000000-0005-0000-0000-0000D1020000}"/>
    <cellStyle name="Cálculo 3 3 10 2 2" xfId="675" xr:uid="{00000000-0005-0000-0000-0000D2020000}"/>
    <cellStyle name="Cálculo 3 3 10 2 2 2" xfId="676" xr:uid="{00000000-0005-0000-0000-0000D3020000}"/>
    <cellStyle name="Cálculo 3 3 10 2 2 3" xfId="677" xr:uid="{00000000-0005-0000-0000-0000D4020000}"/>
    <cellStyle name="Cálculo 3 3 10 2 3" xfId="678" xr:uid="{00000000-0005-0000-0000-0000D5020000}"/>
    <cellStyle name="Cálculo 3 3 10 2 3 2" xfId="679" xr:uid="{00000000-0005-0000-0000-0000D6020000}"/>
    <cellStyle name="Cálculo 3 3 10 2 3 3" xfId="680" xr:uid="{00000000-0005-0000-0000-0000D7020000}"/>
    <cellStyle name="Cálculo 3 3 10 2 4" xfId="681" xr:uid="{00000000-0005-0000-0000-0000D8020000}"/>
    <cellStyle name="Cálculo 3 3 10 2 4 2" xfId="682" xr:uid="{00000000-0005-0000-0000-0000D9020000}"/>
    <cellStyle name="Cálculo 3 3 10 2 4 3" xfId="683" xr:uid="{00000000-0005-0000-0000-0000DA020000}"/>
    <cellStyle name="Cálculo 3 3 10 2 5" xfId="684" xr:uid="{00000000-0005-0000-0000-0000DB020000}"/>
    <cellStyle name="Cálculo 3 3 10 2 5 2" xfId="685" xr:uid="{00000000-0005-0000-0000-0000DC020000}"/>
    <cellStyle name="Cálculo 3 3 10 2 5 3" xfId="686" xr:uid="{00000000-0005-0000-0000-0000DD020000}"/>
    <cellStyle name="Cálculo 3 3 10 2 6" xfId="687" xr:uid="{00000000-0005-0000-0000-0000DE020000}"/>
    <cellStyle name="Cálculo 3 3 10 2 6 2" xfId="688" xr:uid="{00000000-0005-0000-0000-0000DF020000}"/>
    <cellStyle name="Cálculo 3 3 10 2 6 3" xfId="689" xr:uid="{00000000-0005-0000-0000-0000E0020000}"/>
    <cellStyle name="Cálculo 3 3 10 2 7" xfId="690" xr:uid="{00000000-0005-0000-0000-0000E1020000}"/>
    <cellStyle name="Cálculo 3 3 10 2 7 2" xfId="691" xr:uid="{00000000-0005-0000-0000-0000E2020000}"/>
    <cellStyle name="Cálculo 3 3 10 2 7 3" xfId="692" xr:uid="{00000000-0005-0000-0000-0000E3020000}"/>
    <cellStyle name="Cálculo 3 3 10 2 8" xfId="693" xr:uid="{00000000-0005-0000-0000-0000E4020000}"/>
    <cellStyle name="Cálculo 3 3 10 2 9" xfId="694" xr:uid="{00000000-0005-0000-0000-0000E5020000}"/>
    <cellStyle name="Cálculo 3 3 10 3" xfId="695" xr:uid="{00000000-0005-0000-0000-0000E6020000}"/>
    <cellStyle name="Cálculo 3 3 10 3 10" xfId="696" xr:uid="{00000000-0005-0000-0000-0000E7020000}"/>
    <cellStyle name="Cálculo 3 3 10 3 11" xfId="697" xr:uid="{00000000-0005-0000-0000-0000E8020000}"/>
    <cellStyle name="Cálculo 3 3 10 3 12" xfId="698" xr:uid="{00000000-0005-0000-0000-0000E9020000}"/>
    <cellStyle name="Cálculo 3 3 10 3 2" xfId="699" xr:uid="{00000000-0005-0000-0000-0000EA020000}"/>
    <cellStyle name="Cálculo 3 3 10 3 2 2" xfId="700" xr:uid="{00000000-0005-0000-0000-0000EB020000}"/>
    <cellStyle name="Cálculo 3 3 10 3 2 3" xfId="701" xr:uid="{00000000-0005-0000-0000-0000EC020000}"/>
    <cellStyle name="Cálculo 3 3 10 3 3" xfId="702" xr:uid="{00000000-0005-0000-0000-0000ED020000}"/>
    <cellStyle name="Cálculo 3 3 10 3 3 2" xfId="703" xr:uid="{00000000-0005-0000-0000-0000EE020000}"/>
    <cellStyle name="Cálculo 3 3 10 3 3 3" xfId="704" xr:uid="{00000000-0005-0000-0000-0000EF020000}"/>
    <cellStyle name="Cálculo 3 3 10 3 4" xfId="705" xr:uid="{00000000-0005-0000-0000-0000F0020000}"/>
    <cellStyle name="Cálculo 3 3 10 3 4 2" xfId="706" xr:uid="{00000000-0005-0000-0000-0000F1020000}"/>
    <cellStyle name="Cálculo 3 3 10 3 4 3" xfId="707" xr:uid="{00000000-0005-0000-0000-0000F2020000}"/>
    <cellStyle name="Cálculo 3 3 10 3 5" xfId="708" xr:uid="{00000000-0005-0000-0000-0000F3020000}"/>
    <cellStyle name="Cálculo 3 3 10 3 5 2" xfId="709" xr:uid="{00000000-0005-0000-0000-0000F4020000}"/>
    <cellStyle name="Cálculo 3 3 10 3 5 3" xfId="710" xr:uid="{00000000-0005-0000-0000-0000F5020000}"/>
    <cellStyle name="Cálculo 3 3 10 3 6" xfId="711" xr:uid="{00000000-0005-0000-0000-0000F6020000}"/>
    <cellStyle name="Cálculo 3 3 10 3 6 2" xfId="712" xr:uid="{00000000-0005-0000-0000-0000F7020000}"/>
    <cellStyle name="Cálculo 3 3 10 3 6 3" xfId="713" xr:uid="{00000000-0005-0000-0000-0000F8020000}"/>
    <cellStyle name="Cálculo 3 3 10 3 7" xfId="714" xr:uid="{00000000-0005-0000-0000-0000F9020000}"/>
    <cellStyle name="Cálculo 3 3 10 3 7 2" xfId="715" xr:uid="{00000000-0005-0000-0000-0000FA020000}"/>
    <cellStyle name="Cálculo 3 3 10 3 7 3" xfId="716" xr:uid="{00000000-0005-0000-0000-0000FB020000}"/>
    <cellStyle name="Cálculo 3 3 10 3 8" xfId="717" xr:uid="{00000000-0005-0000-0000-0000FC020000}"/>
    <cellStyle name="Cálculo 3 3 10 3 9" xfId="718" xr:uid="{00000000-0005-0000-0000-0000FD020000}"/>
    <cellStyle name="Cálculo 3 3 10 4" xfId="719" xr:uid="{00000000-0005-0000-0000-0000FE020000}"/>
    <cellStyle name="Cálculo 3 3 10 4 2" xfId="720" xr:uid="{00000000-0005-0000-0000-0000FF020000}"/>
    <cellStyle name="Cálculo 3 3 10 4 3" xfId="721" xr:uid="{00000000-0005-0000-0000-000000030000}"/>
    <cellStyle name="Cálculo 3 3 10 5" xfId="722" xr:uid="{00000000-0005-0000-0000-000001030000}"/>
    <cellStyle name="Cálculo 3 3 10 5 2" xfId="723" xr:uid="{00000000-0005-0000-0000-000002030000}"/>
    <cellStyle name="Cálculo 3 3 10 5 3" xfId="724" xr:uid="{00000000-0005-0000-0000-000003030000}"/>
    <cellStyle name="Cálculo 3 3 10 6" xfId="725" xr:uid="{00000000-0005-0000-0000-000004030000}"/>
    <cellStyle name="Cálculo 3 3 10 6 2" xfId="726" xr:uid="{00000000-0005-0000-0000-000005030000}"/>
    <cellStyle name="Cálculo 3 3 10 6 3" xfId="727" xr:uid="{00000000-0005-0000-0000-000006030000}"/>
    <cellStyle name="Cálculo 3 3 10 7" xfId="728" xr:uid="{00000000-0005-0000-0000-000007030000}"/>
    <cellStyle name="Cálculo 3 3 10 7 2" xfId="729" xr:uid="{00000000-0005-0000-0000-000008030000}"/>
    <cellStyle name="Cálculo 3 3 10 7 3" xfId="730" xr:uid="{00000000-0005-0000-0000-000009030000}"/>
    <cellStyle name="Cálculo 3 3 10 8" xfId="731" xr:uid="{00000000-0005-0000-0000-00000A030000}"/>
    <cellStyle name="Cálculo 3 3 10 8 2" xfId="732" xr:uid="{00000000-0005-0000-0000-00000B030000}"/>
    <cellStyle name="Cálculo 3 3 10 8 3" xfId="733" xr:uid="{00000000-0005-0000-0000-00000C030000}"/>
    <cellStyle name="Cálculo 3 3 10 9" xfId="734" xr:uid="{00000000-0005-0000-0000-00000D030000}"/>
    <cellStyle name="Cálculo 3 3 10 9 2" xfId="735" xr:uid="{00000000-0005-0000-0000-00000E030000}"/>
    <cellStyle name="Cálculo 3 3 10 9 3" xfId="736" xr:uid="{00000000-0005-0000-0000-00000F030000}"/>
    <cellStyle name="Cálculo 3 3 11" xfId="737" xr:uid="{00000000-0005-0000-0000-000010030000}"/>
    <cellStyle name="Cálculo 3 3 11 10" xfId="738" xr:uid="{00000000-0005-0000-0000-000011030000}"/>
    <cellStyle name="Cálculo 3 3 11 11" xfId="739" xr:uid="{00000000-0005-0000-0000-000012030000}"/>
    <cellStyle name="Cálculo 3 3 11 12" xfId="740" xr:uid="{00000000-0005-0000-0000-000013030000}"/>
    <cellStyle name="Cálculo 3 3 11 2" xfId="741" xr:uid="{00000000-0005-0000-0000-000014030000}"/>
    <cellStyle name="Cálculo 3 3 11 2 2" xfId="742" xr:uid="{00000000-0005-0000-0000-000015030000}"/>
    <cellStyle name="Cálculo 3 3 11 2 3" xfId="743" xr:uid="{00000000-0005-0000-0000-000016030000}"/>
    <cellStyle name="Cálculo 3 3 11 3" xfId="744" xr:uid="{00000000-0005-0000-0000-000017030000}"/>
    <cellStyle name="Cálculo 3 3 11 3 2" xfId="745" xr:uid="{00000000-0005-0000-0000-000018030000}"/>
    <cellStyle name="Cálculo 3 3 11 3 3" xfId="746" xr:uid="{00000000-0005-0000-0000-000019030000}"/>
    <cellStyle name="Cálculo 3 3 11 4" xfId="747" xr:uid="{00000000-0005-0000-0000-00001A030000}"/>
    <cellStyle name="Cálculo 3 3 11 4 2" xfId="748" xr:uid="{00000000-0005-0000-0000-00001B030000}"/>
    <cellStyle name="Cálculo 3 3 11 4 3" xfId="749" xr:uid="{00000000-0005-0000-0000-00001C030000}"/>
    <cellStyle name="Cálculo 3 3 11 5" xfId="750" xr:uid="{00000000-0005-0000-0000-00001D030000}"/>
    <cellStyle name="Cálculo 3 3 11 5 2" xfId="751" xr:uid="{00000000-0005-0000-0000-00001E030000}"/>
    <cellStyle name="Cálculo 3 3 11 5 3" xfId="752" xr:uid="{00000000-0005-0000-0000-00001F030000}"/>
    <cellStyle name="Cálculo 3 3 11 6" xfId="753" xr:uid="{00000000-0005-0000-0000-000020030000}"/>
    <cellStyle name="Cálculo 3 3 11 6 2" xfId="754" xr:uid="{00000000-0005-0000-0000-000021030000}"/>
    <cellStyle name="Cálculo 3 3 11 6 3" xfId="755" xr:uid="{00000000-0005-0000-0000-000022030000}"/>
    <cellStyle name="Cálculo 3 3 11 7" xfId="756" xr:uid="{00000000-0005-0000-0000-000023030000}"/>
    <cellStyle name="Cálculo 3 3 11 7 2" xfId="757" xr:uid="{00000000-0005-0000-0000-000024030000}"/>
    <cellStyle name="Cálculo 3 3 11 7 3" xfId="758" xr:uid="{00000000-0005-0000-0000-000025030000}"/>
    <cellStyle name="Cálculo 3 3 11 8" xfId="759" xr:uid="{00000000-0005-0000-0000-000026030000}"/>
    <cellStyle name="Cálculo 3 3 11 9" xfId="760" xr:uid="{00000000-0005-0000-0000-000027030000}"/>
    <cellStyle name="Cálculo 3 3 12" xfId="761" xr:uid="{00000000-0005-0000-0000-000028030000}"/>
    <cellStyle name="Cálculo 3 3 12 10" xfId="762" xr:uid="{00000000-0005-0000-0000-000029030000}"/>
    <cellStyle name="Cálculo 3 3 12 11" xfId="763" xr:uid="{00000000-0005-0000-0000-00002A030000}"/>
    <cellStyle name="Cálculo 3 3 12 12" xfId="764" xr:uid="{00000000-0005-0000-0000-00002B030000}"/>
    <cellStyle name="Cálculo 3 3 12 2" xfId="765" xr:uid="{00000000-0005-0000-0000-00002C030000}"/>
    <cellStyle name="Cálculo 3 3 12 2 2" xfId="766" xr:uid="{00000000-0005-0000-0000-00002D030000}"/>
    <cellStyle name="Cálculo 3 3 12 2 3" xfId="767" xr:uid="{00000000-0005-0000-0000-00002E030000}"/>
    <cellStyle name="Cálculo 3 3 12 3" xfId="768" xr:uid="{00000000-0005-0000-0000-00002F030000}"/>
    <cellStyle name="Cálculo 3 3 12 3 2" xfId="769" xr:uid="{00000000-0005-0000-0000-000030030000}"/>
    <cellStyle name="Cálculo 3 3 12 3 3" xfId="770" xr:uid="{00000000-0005-0000-0000-000031030000}"/>
    <cellStyle name="Cálculo 3 3 12 4" xfId="771" xr:uid="{00000000-0005-0000-0000-000032030000}"/>
    <cellStyle name="Cálculo 3 3 12 4 2" xfId="772" xr:uid="{00000000-0005-0000-0000-000033030000}"/>
    <cellStyle name="Cálculo 3 3 12 4 3" xfId="773" xr:uid="{00000000-0005-0000-0000-000034030000}"/>
    <cellStyle name="Cálculo 3 3 12 5" xfId="774" xr:uid="{00000000-0005-0000-0000-000035030000}"/>
    <cellStyle name="Cálculo 3 3 12 5 2" xfId="775" xr:uid="{00000000-0005-0000-0000-000036030000}"/>
    <cellStyle name="Cálculo 3 3 12 5 3" xfId="776" xr:uid="{00000000-0005-0000-0000-000037030000}"/>
    <cellStyle name="Cálculo 3 3 12 6" xfId="777" xr:uid="{00000000-0005-0000-0000-000038030000}"/>
    <cellStyle name="Cálculo 3 3 12 6 2" xfId="778" xr:uid="{00000000-0005-0000-0000-000039030000}"/>
    <cellStyle name="Cálculo 3 3 12 6 3" xfId="779" xr:uid="{00000000-0005-0000-0000-00003A030000}"/>
    <cellStyle name="Cálculo 3 3 12 7" xfId="780" xr:uid="{00000000-0005-0000-0000-00003B030000}"/>
    <cellStyle name="Cálculo 3 3 12 7 2" xfId="781" xr:uid="{00000000-0005-0000-0000-00003C030000}"/>
    <cellStyle name="Cálculo 3 3 12 7 3" xfId="782" xr:uid="{00000000-0005-0000-0000-00003D030000}"/>
    <cellStyle name="Cálculo 3 3 12 8" xfId="783" xr:uid="{00000000-0005-0000-0000-00003E030000}"/>
    <cellStyle name="Cálculo 3 3 12 9" xfId="784" xr:uid="{00000000-0005-0000-0000-00003F030000}"/>
    <cellStyle name="Cálculo 3 3 13" xfId="785" xr:uid="{00000000-0005-0000-0000-000040030000}"/>
    <cellStyle name="Cálculo 3 3 13 2" xfId="786" xr:uid="{00000000-0005-0000-0000-000041030000}"/>
    <cellStyle name="Cálculo 3 3 13 3" xfId="787" xr:uid="{00000000-0005-0000-0000-000042030000}"/>
    <cellStyle name="Cálculo 3 3 14" xfId="788" xr:uid="{00000000-0005-0000-0000-000043030000}"/>
    <cellStyle name="Cálculo 3 3 14 2" xfId="789" xr:uid="{00000000-0005-0000-0000-000044030000}"/>
    <cellStyle name="Cálculo 3 3 14 3" xfId="790" xr:uid="{00000000-0005-0000-0000-000045030000}"/>
    <cellStyle name="Cálculo 3 3 15" xfId="791" xr:uid="{00000000-0005-0000-0000-000046030000}"/>
    <cellStyle name="Cálculo 3 3 15 2" xfId="792" xr:uid="{00000000-0005-0000-0000-000047030000}"/>
    <cellStyle name="Cálculo 3 3 15 3" xfId="793" xr:uid="{00000000-0005-0000-0000-000048030000}"/>
    <cellStyle name="Cálculo 3 3 16" xfId="794" xr:uid="{00000000-0005-0000-0000-000049030000}"/>
    <cellStyle name="Cálculo 3 3 17" xfId="795" xr:uid="{00000000-0005-0000-0000-00004A030000}"/>
    <cellStyle name="Cálculo 3 3 18" xfId="796" xr:uid="{00000000-0005-0000-0000-00004B030000}"/>
    <cellStyle name="Cálculo 3 3 19" xfId="797" xr:uid="{00000000-0005-0000-0000-00004C030000}"/>
    <cellStyle name="Cálculo 3 3 2" xfId="798" xr:uid="{00000000-0005-0000-0000-00004D030000}"/>
    <cellStyle name="Cálculo 3 3 2 10" xfId="799" xr:uid="{00000000-0005-0000-0000-00004E030000}"/>
    <cellStyle name="Cálculo 3 3 2 11" xfId="800" xr:uid="{00000000-0005-0000-0000-00004F030000}"/>
    <cellStyle name="Cálculo 3 3 2 12" xfId="801" xr:uid="{00000000-0005-0000-0000-000050030000}"/>
    <cellStyle name="Cálculo 3 3 2 13" xfId="802" xr:uid="{00000000-0005-0000-0000-000051030000}"/>
    <cellStyle name="Cálculo 3 3 2 14" xfId="803" xr:uid="{00000000-0005-0000-0000-000052030000}"/>
    <cellStyle name="Cálculo 3 3 2 2" xfId="804" xr:uid="{00000000-0005-0000-0000-000053030000}"/>
    <cellStyle name="Cálculo 3 3 2 2 10" xfId="805" xr:uid="{00000000-0005-0000-0000-000054030000}"/>
    <cellStyle name="Cálculo 3 3 2 2 11" xfId="806" xr:uid="{00000000-0005-0000-0000-000055030000}"/>
    <cellStyle name="Cálculo 3 3 2 2 12" xfId="807" xr:uid="{00000000-0005-0000-0000-000056030000}"/>
    <cellStyle name="Cálculo 3 3 2 2 2" xfId="808" xr:uid="{00000000-0005-0000-0000-000057030000}"/>
    <cellStyle name="Cálculo 3 3 2 2 2 2" xfId="809" xr:uid="{00000000-0005-0000-0000-000058030000}"/>
    <cellStyle name="Cálculo 3 3 2 2 2 3" xfId="810" xr:uid="{00000000-0005-0000-0000-000059030000}"/>
    <cellStyle name="Cálculo 3 3 2 2 3" xfId="811" xr:uid="{00000000-0005-0000-0000-00005A030000}"/>
    <cellStyle name="Cálculo 3 3 2 2 3 2" xfId="812" xr:uid="{00000000-0005-0000-0000-00005B030000}"/>
    <cellStyle name="Cálculo 3 3 2 2 3 3" xfId="813" xr:uid="{00000000-0005-0000-0000-00005C030000}"/>
    <cellStyle name="Cálculo 3 3 2 2 4" xfId="814" xr:uid="{00000000-0005-0000-0000-00005D030000}"/>
    <cellStyle name="Cálculo 3 3 2 2 4 2" xfId="815" xr:uid="{00000000-0005-0000-0000-00005E030000}"/>
    <cellStyle name="Cálculo 3 3 2 2 4 3" xfId="816" xr:uid="{00000000-0005-0000-0000-00005F030000}"/>
    <cellStyle name="Cálculo 3 3 2 2 5" xfId="817" xr:uid="{00000000-0005-0000-0000-000060030000}"/>
    <cellStyle name="Cálculo 3 3 2 2 5 2" xfId="818" xr:uid="{00000000-0005-0000-0000-000061030000}"/>
    <cellStyle name="Cálculo 3 3 2 2 5 3" xfId="819" xr:uid="{00000000-0005-0000-0000-000062030000}"/>
    <cellStyle name="Cálculo 3 3 2 2 6" xfId="820" xr:uid="{00000000-0005-0000-0000-000063030000}"/>
    <cellStyle name="Cálculo 3 3 2 2 6 2" xfId="821" xr:uid="{00000000-0005-0000-0000-000064030000}"/>
    <cellStyle name="Cálculo 3 3 2 2 6 3" xfId="822" xr:uid="{00000000-0005-0000-0000-000065030000}"/>
    <cellStyle name="Cálculo 3 3 2 2 7" xfId="823" xr:uid="{00000000-0005-0000-0000-000066030000}"/>
    <cellStyle name="Cálculo 3 3 2 2 7 2" xfId="824" xr:uid="{00000000-0005-0000-0000-000067030000}"/>
    <cellStyle name="Cálculo 3 3 2 2 7 3" xfId="825" xr:uid="{00000000-0005-0000-0000-000068030000}"/>
    <cellStyle name="Cálculo 3 3 2 2 8" xfId="826" xr:uid="{00000000-0005-0000-0000-000069030000}"/>
    <cellStyle name="Cálculo 3 3 2 2 9" xfId="827" xr:uid="{00000000-0005-0000-0000-00006A030000}"/>
    <cellStyle name="Cálculo 3 3 2 3" xfId="828" xr:uid="{00000000-0005-0000-0000-00006B030000}"/>
    <cellStyle name="Cálculo 3 3 2 3 10" xfId="829" xr:uid="{00000000-0005-0000-0000-00006C030000}"/>
    <cellStyle name="Cálculo 3 3 2 3 11" xfId="830" xr:uid="{00000000-0005-0000-0000-00006D030000}"/>
    <cellStyle name="Cálculo 3 3 2 3 12" xfId="831" xr:uid="{00000000-0005-0000-0000-00006E030000}"/>
    <cellStyle name="Cálculo 3 3 2 3 2" xfId="832" xr:uid="{00000000-0005-0000-0000-00006F030000}"/>
    <cellStyle name="Cálculo 3 3 2 3 2 2" xfId="833" xr:uid="{00000000-0005-0000-0000-000070030000}"/>
    <cellStyle name="Cálculo 3 3 2 3 2 3" xfId="834" xr:uid="{00000000-0005-0000-0000-000071030000}"/>
    <cellStyle name="Cálculo 3 3 2 3 3" xfId="835" xr:uid="{00000000-0005-0000-0000-000072030000}"/>
    <cellStyle name="Cálculo 3 3 2 3 3 2" xfId="836" xr:uid="{00000000-0005-0000-0000-000073030000}"/>
    <cellStyle name="Cálculo 3 3 2 3 3 3" xfId="837" xr:uid="{00000000-0005-0000-0000-000074030000}"/>
    <cellStyle name="Cálculo 3 3 2 3 4" xfId="838" xr:uid="{00000000-0005-0000-0000-000075030000}"/>
    <cellStyle name="Cálculo 3 3 2 3 4 2" xfId="839" xr:uid="{00000000-0005-0000-0000-000076030000}"/>
    <cellStyle name="Cálculo 3 3 2 3 4 3" xfId="840" xr:uid="{00000000-0005-0000-0000-000077030000}"/>
    <cellStyle name="Cálculo 3 3 2 3 5" xfId="841" xr:uid="{00000000-0005-0000-0000-000078030000}"/>
    <cellStyle name="Cálculo 3 3 2 3 5 2" xfId="842" xr:uid="{00000000-0005-0000-0000-000079030000}"/>
    <cellStyle name="Cálculo 3 3 2 3 5 3" xfId="843" xr:uid="{00000000-0005-0000-0000-00007A030000}"/>
    <cellStyle name="Cálculo 3 3 2 3 6" xfId="844" xr:uid="{00000000-0005-0000-0000-00007B030000}"/>
    <cellStyle name="Cálculo 3 3 2 3 6 2" xfId="845" xr:uid="{00000000-0005-0000-0000-00007C030000}"/>
    <cellStyle name="Cálculo 3 3 2 3 6 3" xfId="846" xr:uid="{00000000-0005-0000-0000-00007D030000}"/>
    <cellStyle name="Cálculo 3 3 2 3 7" xfId="847" xr:uid="{00000000-0005-0000-0000-00007E030000}"/>
    <cellStyle name="Cálculo 3 3 2 3 7 2" xfId="848" xr:uid="{00000000-0005-0000-0000-00007F030000}"/>
    <cellStyle name="Cálculo 3 3 2 3 7 3" xfId="849" xr:uid="{00000000-0005-0000-0000-000080030000}"/>
    <cellStyle name="Cálculo 3 3 2 3 8" xfId="850" xr:uid="{00000000-0005-0000-0000-000081030000}"/>
    <cellStyle name="Cálculo 3 3 2 3 9" xfId="851" xr:uid="{00000000-0005-0000-0000-000082030000}"/>
    <cellStyle name="Cálculo 3 3 2 4" xfId="852" xr:uid="{00000000-0005-0000-0000-000083030000}"/>
    <cellStyle name="Cálculo 3 3 2 4 2" xfId="853" xr:uid="{00000000-0005-0000-0000-000084030000}"/>
    <cellStyle name="Cálculo 3 3 2 4 3" xfId="854" xr:uid="{00000000-0005-0000-0000-000085030000}"/>
    <cellStyle name="Cálculo 3 3 2 5" xfId="855" xr:uid="{00000000-0005-0000-0000-000086030000}"/>
    <cellStyle name="Cálculo 3 3 2 5 2" xfId="856" xr:uid="{00000000-0005-0000-0000-000087030000}"/>
    <cellStyle name="Cálculo 3 3 2 5 3" xfId="857" xr:uid="{00000000-0005-0000-0000-000088030000}"/>
    <cellStyle name="Cálculo 3 3 2 6" xfId="858" xr:uid="{00000000-0005-0000-0000-000089030000}"/>
    <cellStyle name="Cálculo 3 3 2 6 2" xfId="859" xr:uid="{00000000-0005-0000-0000-00008A030000}"/>
    <cellStyle name="Cálculo 3 3 2 6 3" xfId="860" xr:uid="{00000000-0005-0000-0000-00008B030000}"/>
    <cellStyle name="Cálculo 3 3 2 7" xfId="861" xr:uid="{00000000-0005-0000-0000-00008C030000}"/>
    <cellStyle name="Cálculo 3 3 2 7 2" xfId="862" xr:uid="{00000000-0005-0000-0000-00008D030000}"/>
    <cellStyle name="Cálculo 3 3 2 7 3" xfId="863" xr:uid="{00000000-0005-0000-0000-00008E030000}"/>
    <cellStyle name="Cálculo 3 3 2 8" xfId="864" xr:uid="{00000000-0005-0000-0000-00008F030000}"/>
    <cellStyle name="Cálculo 3 3 2 9" xfId="865" xr:uid="{00000000-0005-0000-0000-000090030000}"/>
    <cellStyle name="Cálculo 3 3 20" xfId="866" xr:uid="{00000000-0005-0000-0000-000091030000}"/>
    <cellStyle name="Cálculo 3 3 21" xfId="867" xr:uid="{00000000-0005-0000-0000-000092030000}"/>
    <cellStyle name="Cálculo 3 3 22" xfId="868" xr:uid="{00000000-0005-0000-0000-000093030000}"/>
    <cellStyle name="Cálculo 3 3 3" xfId="869" xr:uid="{00000000-0005-0000-0000-000094030000}"/>
    <cellStyle name="Cálculo 3 3 3 10" xfId="870" xr:uid="{00000000-0005-0000-0000-000095030000}"/>
    <cellStyle name="Cálculo 3 3 3 11" xfId="871" xr:uid="{00000000-0005-0000-0000-000096030000}"/>
    <cellStyle name="Cálculo 3 3 3 12" xfId="872" xr:uid="{00000000-0005-0000-0000-000097030000}"/>
    <cellStyle name="Cálculo 3 3 3 13" xfId="873" xr:uid="{00000000-0005-0000-0000-000098030000}"/>
    <cellStyle name="Cálculo 3 3 3 14" xfId="874" xr:uid="{00000000-0005-0000-0000-000099030000}"/>
    <cellStyle name="Cálculo 3 3 3 2" xfId="875" xr:uid="{00000000-0005-0000-0000-00009A030000}"/>
    <cellStyle name="Cálculo 3 3 3 2 10" xfId="876" xr:uid="{00000000-0005-0000-0000-00009B030000}"/>
    <cellStyle name="Cálculo 3 3 3 2 11" xfId="877" xr:uid="{00000000-0005-0000-0000-00009C030000}"/>
    <cellStyle name="Cálculo 3 3 3 2 12" xfId="878" xr:uid="{00000000-0005-0000-0000-00009D030000}"/>
    <cellStyle name="Cálculo 3 3 3 2 2" xfId="879" xr:uid="{00000000-0005-0000-0000-00009E030000}"/>
    <cellStyle name="Cálculo 3 3 3 2 2 2" xfId="880" xr:uid="{00000000-0005-0000-0000-00009F030000}"/>
    <cellStyle name="Cálculo 3 3 3 2 2 3" xfId="881" xr:uid="{00000000-0005-0000-0000-0000A0030000}"/>
    <cellStyle name="Cálculo 3 3 3 2 3" xfId="882" xr:uid="{00000000-0005-0000-0000-0000A1030000}"/>
    <cellStyle name="Cálculo 3 3 3 2 3 2" xfId="883" xr:uid="{00000000-0005-0000-0000-0000A2030000}"/>
    <cellStyle name="Cálculo 3 3 3 2 3 3" xfId="884" xr:uid="{00000000-0005-0000-0000-0000A3030000}"/>
    <cellStyle name="Cálculo 3 3 3 2 4" xfId="885" xr:uid="{00000000-0005-0000-0000-0000A4030000}"/>
    <cellStyle name="Cálculo 3 3 3 2 4 2" xfId="886" xr:uid="{00000000-0005-0000-0000-0000A5030000}"/>
    <cellStyle name="Cálculo 3 3 3 2 4 3" xfId="887" xr:uid="{00000000-0005-0000-0000-0000A6030000}"/>
    <cellStyle name="Cálculo 3 3 3 2 5" xfId="888" xr:uid="{00000000-0005-0000-0000-0000A7030000}"/>
    <cellStyle name="Cálculo 3 3 3 2 5 2" xfId="889" xr:uid="{00000000-0005-0000-0000-0000A8030000}"/>
    <cellStyle name="Cálculo 3 3 3 2 5 3" xfId="890" xr:uid="{00000000-0005-0000-0000-0000A9030000}"/>
    <cellStyle name="Cálculo 3 3 3 2 6" xfId="891" xr:uid="{00000000-0005-0000-0000-0000AA030000}"/>
    <cellStyle name="Cálculo 3 3 3 2 6 2" xfId="892" xr:uid="{00000000-0005-0000-0000-0000AB030000}"/>
    <cellStyle name="Cálculo 3 3 3 2 6 3" xfId="893" xr:uid="{00000000-0005-0000-0000-0000AC030000}"/>
    <cellStyle name="Cálculo 3 3 3 2 7" xfId="894" xr:uid="{00000000-0005-0000-0000-0000AD030000}"/>
    <cellStyle name="Cálculo 3 3 3 2 7 2" xfId="895" xr:uid="{00000000-0005-0000-0000-0000AE030000}"/>
    <cellStyle name="Cálculo 3 3 3 2 7 3" xfId="896" xr:uid="{00000000-0005-0000-0000-0000AF030000}"/>
    <cellStyle name="Cálculo 3 3 3 2 8" xfId="897" xr:uid="{00000000-0005-0000-0000-0000B0030000}"/>
    <cellStyle name="Cálculo 3 3 3 2 9" xfId="898" xr:uid="{00000000-0005-0000-0000-0000B1030000}"/>
    <cellStyle name="Cálculo 3 3 3 3" xfId="899" xr:uid="{00000000-0005-0000-0000-0000B2030000}"/>
    <cellStyle name="Cálculo 3 3 3 3 10" xfId="900" xr:uid="{00000000-0005-0000-0000-0000B3030000}"/>
    <cellStyle name="Cálculo 3 3 3 3 11" xfId="901" xr:uid="{00000000-0005-0000-0000-0000B4030000}"/>
    <cellStyle name="Cálculo 3 3 3 3 12" xfId="902" xr:uid="{00000000-0005-0000-0000-0000B5030000}"/>
    <cellStyle name="Cálculo 3 3 3 3 2" xfId="903" xr:uid="{00000000-0005-0000-0000-0000B6030000}"/>
    <cellStyle name="Cálculo 3 3 3 3 2 2" xfId="904" xr:uid="{00000000-0005-0000-0000-0000B7030000}"/>
    <cellStyle name="Cálculo 3 3 3 3 2 3" xfId="905" xr:uid="{00000000-0005-0000-0000-0000B8030000}"/>
    <cellStyle name="Cálculo 3 3 3 3 3" xfId="906" xr:uid="{00000000-0005-0000-0000-0000B9030000}"/>
    <cellStyle name="Cálculo 3 3 3 3 3 2" xfId="907" xr:uid="{00000000-0005-0000-0000-0000BA030000}"/>
    <cellStyle name="Cálculo 3 3 3 3 3 3" xfId="908" xr:uid="{00000000-0005-0000-0000-0000BB030000}"/>
    <cellStyle name="Cálculo 3 3 3 3 4" xfId="909" xr:uid="{00000000-0005-0000-0000-0000BC030000}"/>
    <cellStyle name="Cálculo 3 3 3 3 4 2" xfId="910" xr:uid="{00000000-0005-0000-0000-0000BD030000}"/>
    <cellStyle name="Cálculo 3 3 3 3 4 3" xfId="911" xr:uid="{00000000-0005-0000-0000-0000BE030000}"/>
    <cellStyle name="Cálculo 3 3 3 3 5" xfId="912" xr:uid="{00000000-0005-0000-0000-0000BF030000}"/>
    <cellStyle name="Cálculo 3 3 3 3 5 2" xfId="913" xr:uid="{00000000-0005-0000-0000-0000C0030000}"/>
    <cellStyle name="Cálculo 3 3 3 3 5 3" xfId="914" xr:uid="{00000000-0005-0000-0000-0000C1030000}"/>
    <cellStyle name="Cálculo 3 3 3 3 6" xfId="915" xr:uid="{00000000-0005-0000-0000-0000C2030000}"/>
    <cellStyle name="Cálculo 3 3 3 3 6 2" xfId="916" xr:uid="{00000000-0005-0000-0000-0000C3030000}"/>
    <cellStyle name="Cálculo 3 3 3 3 6 3" xfId="917" xr:uid="{00000000-0005-0000-0000-0000C4030000}"/>
    <cellStyle name="Cálculo 3 3 3 3 7" xfId="918" xr:uid="{00000000-0005-0000-0000-0000C5030000}"/>
    <cellStyle name="Cálculo 3 3 3 3 7 2" xfId="919" xr:uid="{00000000-0005-0000-0000-0000C6030000}"/>
    <cellStyle name="Cálculo 3 3 3 3 7 3" xfId="920" xr:uid="{00000000-0005-0000-0000-0000C7030000}"/>
    <cellStyle name="Cálculo 3 3 3 3 8" xfId="921" xr:uid="{00000000-0005-0000-0000-0000C8030000}"/>
    <cellStyle name="Cálculo 3 3 3 3 9" xfId="922" xr:uid="{00000000-0005-0000-0000-0000C9030000}"/>
    <cellStyle name="Cálculo 3 3 3 4" xfId="923" xr:uid="{00000000-0005-0000-0000-0000CA030000}"/>
    <cellStyle name="Cálculo 3 3 3 4 2" xfId="924" xr:uid="{00000000-0005-0000-0000-0000CB030000}"/>
    <cellStyle name="Cálculo 3 3 3 4 3" xfId="925" xr:uid="{00000000-0005-0000-0000-0000CC030000}"/>
    <cellStyle name="Cálculo 3 3 3 5" xfId="926" xr:uid="{00000000-0005-0000-0000-0000CD030000}"/>
    <cellStyle name="Cálculo 3 3 3 5 2" xfId="927" xr:uid="{00000000-0005-0000-0000-0000CE030000}"/>
    <cellStyle name="Cálculo 3 3 3 5 3" xfId="928" xr:uid="{00000000-0005-0000-0000-0000CF030000}"/>
    <cellStyle name="Cálculo 3 3 3 6" xfId="929" xr:uid="{00000000-0005-0000-0000-0000D0030000}"/>
    <cellStyle name="Cálculo 3 3 3 6 2" xfId="930" xr:uid="{00000000-0005-0000-0000-0000D1030000}"/>
    <cellStyle name="Cálculo 3 3 3 6 3" xfId="931" xr:uid="{00000000-0005-0000-0000-0000D2030000}"/>
    <cellStyle name="Cálculo 3 3 3 7" xfId="932" xr:uid="{00000000-0005-0000-0000-0000D3030000}"/>
    <cellStyle name="Cálculo 3 3 3 7 2" xfId="933" xr:uid="{00000000-0005-0000-0000-0000D4030000}"/>
    <cellStyle name="Cálculo 3 3 3 7 3" xfId="934" xr:uid="{00000000-0005-0000-0000-0000D5030000}"/>
    <cellStyle name="Cálculo 3 3 3 8" xfId="935" xr:uid="{00000000-0005-0000-0000-0000D6030000}"/>
    <cellStyle name="Cálculo 3 3 3 9" xfId="936" xr:uid="{00000000-0005-0000-0000-0000D7030000}"/>
    <cellStyle name="Cálculo 3 3 4" xfId="937" xr:uid="{00000000-0005-0000-0000-0000D8030000}"/>
    <cellStyle name="Cálculo 3 3 4 10" xfId="938" xr:uid="{00000000-0005-0000-0000-0000D9030000}"/>
    <cellStyle name="Cálculo 3 3 4 11" xfId="939" xr:uid="{00000000-0005-0000-0000-0000DA030000}"/>
    <cellStyle name="Cálculo 3 3 4 12" xfId="940" xr:uid="{00000000-0005-0000-0000-0000DB030000}"/>
    <cellStyle name="Cálculo 3 3 4 13" xfId="941" xr:uid="{00000000-0005-0000-0000-0000DC030000}"/>
    <cellStyle name="Cálculo 3 3 4 14" xfId="942" xr:uid="{00000000-0005-0000-0000-0000DD030000}"/>
    <cellStyle name="Cálculo 3 3 4 2" xfId="943" xr:uid="{00000000-0005-0000-0000-0000DE030000}"/>
    <cellStyle name="Cálculo 3 3 4 2 10" xfId="944" xr:uid="{00000000-0005-0000-0000-0000DF030000}"/>
    <cellStyle name="Cálculo 3 3 4 2 11" xfId="945" xr:uid="{00000000-0005-0000-0000-0000E0030000}"/>
    <cellStyle name="Cálculo 3 3 4 2 12" xfId="946" xr:uid="{00000000-0005-0000-0000-0000E1030000}"/>
    <cellStyle name="Cálculo 3 3 4 2 2" xfId="947" xr:uid="{00000000-0005-0000-0000-0000E2030000}"/>
    <cellStyle name="Cálculo 3 3 4 2 2 2" xfId="948" xr:uid="{00000000-0005-0000-0000-0000E3030000}"/>
    <cellStyle name="Cálculo 3 3 4 2 2 3" xfId="949" xr:uid="{00000000-0005-0000-0000-0000E4030000}"/>
    <cellStyle name="Cálculo 3 3 4 2 3" xfId="950" xr:uid="{00000000-0005-0000-0000-0000E5030000}"/>
    <cellStyle name="Cálculo 3 3 4 2 3 2" xfId="951" xr:uid="{00000000-0005-0000-0000-0000E6030000}"/>
    <cellStyle name="Cálculo 3 3 4 2 3 3" xfId="952" xr:uid="{00000000-0005-0000-0000-0000E7030000}"/>
    <cellStyle name="Cálculo 3 3 4 2 4" xfId="953" xr:uid="{00000000-0005-0000-0000-0000E8030000}"/>
    <cellStyle name="Cálculo 3 3 4 2 4 2" xfId="954" xr:uid="{00000000-0005-0000-0000-0000E9030000}"/>
    <cellStyle name="Cálculo 3 3 4 2 4 3" xfId="955" xr:uid="{00000000-0005-0000-0000-0000EA030000}"/>
    <cellStyle name="Cálculo 3 3 4 2 5" xfId="956" xr:uid="{00000000-0005-0000-0000-0000EB030000}"/>
    <cellStyle name="Cálculo 3 3 4 2 5 2" xfId="957" xr:uid="{00000000-0005-0000-0000-0000EC030000}"/>
    <cellStyle name="Cálculo 3 3 4 2 5 3" xfId="958" xr:uid="{00000000-0005-0000-0000-0000ED030000}"/>
    <cellStyle name="Cálculo 3 3 4 2 6" xfId="959" xr:uid="{00000000-0005-0000-0000-0000EE030000}"/>
    <cellStyle name="Cálculo 3 3 4 2 6 2" xfId="960" xr:uid="{00000000-0005-0000-0000-0000EF030000}"/>
    <cellStyle name="Cálculo 3 3 4 2 6 3" xfId="961" xr:uid="{00000000-0005-0000-0000-0000F0030000}"/>
    <cellStyle name="Cálculo 3 3 4 2 7" xfId="962" xr:uid="{00000000-0005-0000-0000-0000F1030000}"/>
    <cellStyle name="Cálculo 3 3 4 2 7 2" xfId="963" xr:uid="{00000000-0005-0000-0000-0000F2030000}"/>
    <cellStyle name="Cálculo 3 3 4 2 7 3" xfId="964" xr:uid="{00000000-0005-0000-0000-0000F3030000}"/>
    <cellStyle name="Cálculo 3 3 4 2 8" xfId="965" xr:uid="{00000000-0005-0000-0000-0000F4030000}"/>
    <cellStyle name="Cálculo 3 3 4 2 9" xfId="966" xr:uid="{00000000-0005-0000-0000-0000F5030000}"/>
    <cellStyle name="Cálculo 3 3 4 3" xfId="967" xr:uid="{00000000-0005-0000-0000-0000F6030000}"/>
    <cellStyle name="Cálculo 3 3 4 3 10" xfId="968" xr:uid="{00000000-0005-0000-0000-0000F7030000}"/>
    <cellStyle name="Cálculo 3 3 4 3 11" xfId="969" xr:uid="{00000000-0005-0000-0000-0000F8030000}"/>
    <cellStyle name="Cálculo 3 3 4 3 12" xfId="970" xr:uid="{00000000-0005-0000-0000-0000F9030000}"/>
    <cellStyle name="Cálculo 3 3 4 3 2" xfId="971" xr:uid="{00000000-0005-0000-0000-0000FA030000}"/>
    <cellStyle name="Cálculo 3 3 4 3 2 2" xfId="972" xr:uid="{00000000-0005-0000-0000-0000FB030000}"/>
    <cellStyle name="Cálculo 3 3 4 3 2 3" xfId="973" xr:uid="{00000000-0005-0000-0000-0000FC030000}"/>
    <cellStyle name="Cálculo 3 3 4 3 3" xfId="974" xr:uid="{00000000-0005-0000-0000-0000FD030000}"/>
    <cellStyle name="Cálculo 3 3 4 3 3 2" xfId="975" xr:uid="{00000000-0005-0000-0000-0000FE030000}"/>
    <cellStyle name="Cálculo 3 3 4 3 3 3" xfId="976" xr:uid="{00000000-0005-0000-0000-0000FF030000}"/>
    <cellStyle name="Cálculo 3 3 4 3 4" xfId="977" xr:uid="{00000000-0005-0000-0000-000000040000}"/>
    <cellStyle name="Cálculo 3 3 4 3 4 2" xfId="978" xr:uid="{00000000-0005-0000-0000-000001040000}"/>
    <cellStyle name="Cálculo 3 3 4 3 4 3" xfId="979" xr:uid="{00000000-0005-0000-0000-000002040000}"/>
    <cellStyle name="Cálculo 3 3 4 3 5" xfId="980" xr:uid="{00000000-0005-0000-0000-000003040000}"/>
    <cellStyle name="Cálculo 3 3 4 3 5 2" xfId="981" xr:uid="{00000000-0005-0000-0000-000004040000}"/>
    <cellStyle name="Cálculo 3 3 4 3 5 3" xfId="982" xr:uid="{00000000-0005-0000-0000-000005040000}"/>
    <cellStyle name="Cálculo 3 3 4 3 6" xfId="983" xr:uid="{00000000-0005-0000-0000-000006040000}"/>
    <cellStyle name="Cálculo 3 3 4 3 6 2" xfId="984" xr:uid="{00000000-0005-0000-0000-000007040000}"/>
    <cellStyle name="Cálculo 3 3 4 3 6 3" xfId="985" xr:uid="{00000000-0005-0000-0000-000008040000}"/>
    <cellStyle name="Cálculo 3 3 4 3 7" xfId="986" xr:uid="{00000000-0005-0000-0000-000009040000}"/>
    <cellStyle name="Cálculo 3 3 4 3 7 2" xfId="987" xr:uid="{00000000-0005-0000-0000-00000A040000}"/>
    <cellStyle name="Cálculo 3 3 4 3 7 3" xfId="988" xr:uid="{00000000-0005-0000-0000-00000B040000}"/>
    <cellStyle name="Cálculo 3 3 4 3 8" xfId="989" xr:uid="{00000000-0005-0000-0000-00000C040000}"/>
    <cellStyle name="Cálculo 3 3 4 3 9" xfId="990" xr:uid="{00000000-0005-0000-0000-00000D040000}"/>
    <cellStyle name="Cálculo 3 3 4 4" xfId="991" xr:uid="{00000000-0005-0000-0000-00000E040000}"/>
    <cellStyle name="Cálculo 3 3 4 4 2" xfId="992" xr:uid="{00000000-0005-0000-0000-00000F040000}"/>
    <cellStyle name="Cálculo 3 3 4 4 3" xfId="993" xr:uid="{00000000-0005-0000-0000-000010040000}"/>
    <cellStyle name="Cálculo 3 3 4 5" xfId="994" xr:uid="{00000000-0005-0000-0000-000011040000}"/>
    <cellStyle name="Cálculo 3 3 4 5 2" xfId="995" xr:uid="{00000000-0005-0000-0000-000012040000}"/>
    <cellStyle name="Cálculo 3 3 4 5 3" xfId="996" xr:uid="{00000000-0005-0000-0000-000013040000}"/>
    <cellStyle name="Cálculo 3 3 4 6" xfId="997" xr:uid="{00000000-0005-0000-0000-000014040000}"/>
    <cellStyle name="Cálculo 3 3 4 6 2" xfId="998" xr:uid="{00000000-0005-0000-0000-000015040000}"/>
    <cellStyle name="Cálculo 3 3 4 6 3" xfId="999" xr:uid="{00000000-0005-0000-0000-000016040000}"/>
    <cellStyle name="Cálculo 3 3 4 7" xfId="1000" xr:uid="{00000000-0005-0000-0000-000017040000}"/>
    <cellStyle name="Cálculo 3 3 4 7 2" xfId="1001" xr:uid="{00000000-0005-0000-0000-000018040000}"/>
    <cellStyle name="Cálculo 3 3 4 7 3" xfId="1002" xr:uid="{00000000-0005-0000-0000-000019040000}"/>
    <cellStyle name="Cálculo 3 3 4 8" xfId="1003" xr:uid="{00000000-0005-0000-0000-00001A040000}"/>
    <cellStyle name="Cálculo 3 3 4 9" xfId="1004" xr:uid="{00000000-0005-0000-0000-00001B040000}"/>
    <cellStyle name="Cálculo 3 3 5" xfId="1005" xr:uid="{00000000-0005-0000-0000-00001C040000}"/>
    <cellStyle name="Cálculo 3 3 5 10" xfId="1006" xr:uid="{00000000-0005-0000-0000-00001D040000}"/>
    <cellStyle name="Cálculo 3 3 5 11" xfId="1007" xr:uid="{00000000-0005-0000-0000-00001E040000}"/>
    <cellStyle name="Cálculo 3 3 5 12" xfId="1008" xr:uid="{00000000-0005-0000-0000-00001F040000}"/>
    <cellStyle name="Cálculo 3 3 5 13" xfId="1009" xr:uid="{00000000-0005-0000-0000-000020040000}"/>
    <cellStyle name="Cálculo 3 3 5 14" xfId="1010" xr:uid="{00000000-0005-0000-0000-000021040000}"/>
    <cellStyle name="Cálculo 3 3 5 2" xfId="1011" xr:uid="{00000000-0005-0000-0000-000022040000}"/>
    <cellStyle name="Cálculo 3 3 5 2 10" xfId="1012" xr:uid="{00000000-0005-0000-0000-000023040000}"/>
    <cellStyle name="Cálculo 3 3 5 2 11" xfId="1013" xr:uid="{00000000-0005-0000-0000-000024040000}"/>
    <cellStyle name="Cálculo 3 3 5 2 12" xfId="1014" xr:uid="{00000000-0005-0000-0000-000025040000}"/>
    <cellStyle name="Cálculo 3 3 5 2 2" xfId="1015" xr:uid="{00000000-0005-0000-0000-000026040000}"/>
    <cellStyle name="Cálculo 3 3 5 2 2 2" xfId="1016" xr:uid="{00000000-0005-0000-0000-000027040000}"/>
    <cellStyle name="Cálculo 3 3 5 2 2 3" xfId="1017" xr:uid="{00000000-0005-0000-0000-000028040000}"/>
    <cellStyle name="Cálculo 3 3 5 2 3" xfId="1018" xr:uid="{00000000-0005-0000-0000-000029040000}"/>
    <cellStyle name="Cálculo 3 3 5 2 3 2" xfId="1019" xr:uid="{00000000-0005-0000-0000-00002A040000}"/>
    <cellStyle name="Cálculo 3 3 5 2 3 3" xfId="1020" xr:uid="{00000000-0005-0000-0000-00002B040000}"/>
    <cellStyle name="Cálculo 3 3 5 2 4" xfId="1021" xr:uid="{00000000-0005-0000-0000-00002C040000}"/>
    <cellStyle name="Cálculo 3 3 5 2 4 2" xfId="1022" xr:uid="{00000000-0005-0000-0000-00002D040000}"/>
    <cellStyle name="Cálculo 3 3 5 2 4 3" xfId="1023" xr:uid="{00000000-0005-0000-0000-00002E040000}"/>
    <cellStyle name="Cálculo 3 3 5 2 5" xfId="1024" xr:uid="{00000000-0005-0000-0000-00002F040000}"/>
    <cellStyle name="Cálculo 3 3 5 2 5 2" xfId="1025" xr:uid="{00000000-0005-0000-0000-000030040000}"/>
    <cellStyle name="Cálculo 3 3 5 2 5 3" xfId="1026" xr:uid="{00000000-0005-0000-0000-000031040000}"/>
    <cellStyle name="Cálculo 3 3 5 2 6" xfId="1027" xr:uid="{00000000-0005-0000-0000-000032040000}"/>
    <cellStyle name="Cálculo 3 3 5 2 6 2" xfId="1028" xr:uid="{00000000-0005-0000-0000-000033040000}"/>
    <cellStyle name="Cálculo 3 3 5 2 6 3" xfId="1029" xr:uid="{00000000-0005-0000-0000-000034040000}"/>
    <cellStyle name="Cálculo 3 3 5 2 7" xfId="1030" xr:uid="{00000000-0005-0000-0000-000035040000}"/>
    <cellStyle name="Cálculo 3 3 5 2 7 2" xfId="1031" xr:uid="{00000000-0005-0000-0000-000036040000}"/>
    <cellStyle name="Cálculo 3 3 5 2 7 3" xfId="1032" xr:uid="{00000000-0005-0000-0000-000037040000}"/>
    <cellStyle name="Cálculo 3 3 5 2 8" xfId="1033" xr:uid="{00000000-0005-0000-0000-000038040000}"/>
    <cellStyle name="Cálculo 3 3 5 2 9" xfId="1034" xr:uid="{00000000-0005-0000-0000-000039040000}"/>
    <cellStyle name="Cálculo 3 3 5 3" xfId="1035" xr:uid="{00000000-0005-0000-0000-00003A040000}"/>
    <cellStyle name="Cálculo 3 3 5 3 10" xfId="1036" xr:uid="{00000000-0005-0000-0000-00003B040000}"/>
    <cellStyle name="Cálculo 3 3 5 3 11" xfId="1037" xr:uid="{00000000-0005-0000-0000-00003C040000}"/>
    <cellStyle name="Cálculo 3 3 5 3 12" xfId="1038" xr:uid="{00000000-0005-0000-0000-00003D040000}"/>
    <cellStyle name="Cálculo 3 3 5 3 2" xfId="1039" xr:uid="{00000000-0005-0000-0000-00003E040000}"/>
    <cellStyle name="Cálculo 3 3 5 3 2 2" xfId="1040" xr:uid="{00000000-0005-0000-0000-00003F040000}"/>
    <cellStyle name="Cálculo 3 3 5 3 2 3" xfId="1041" xr:uid="{00000000-0005-0000-0000-000040040000}"/>
    <cellStyle name="Cálculo 3 3 5 3 3" xfId="1042" xr:uid="{00000000-0005-0000-0000-000041040000}"/>
    <cellStyle name="Cálculo 3 3 5 3 3 2" xfId="1043" xr:uid="{00000000-0005-0000-0000-000042040000}"/>
    <cellStyle name="Cálculo 3 3 5 3 3 3" xfId="1044" xr:uid="{00000000-0005-0000-0000-000043040000}"/>
    <cellStyle name="Cálculo 3 3 5 3 4" xfId="1045" xr:uid="{00000000-0005-0000-0000-000044040000}"/>
    <cellStyle name="Cálculo 3 3 5 3 4 2" xfId="1046" xr:uid="{00000000-0005-0000-0000-000045040000}"/>
    <cellStyle name="Cálculo 3 3 5 3 4 3" xfId="1047" xr:uid="{00000000-0005-0000-0000-000046040000}"/>
    <cellStyle name="Cálculo 3 3 5 3 5" xfId="1048" xr:uid="{00000000-0005-0000-0000-000047040000}"/>
    <cellStyle name="Cálculo 3 3 5 3 5 2" xfId="1049" xr:uid="{00000000-0005-0000-0000-000048040000}"/>
    <cellStyle name="Cálculo 3 3 5 3 5 3" xfId="1050" xr:uid="{00000000-0005-0000-0000-000049040000}"/>
    <cellStyle name="Cálculo 3 3 5 3 6" xfId="1051" xr:uid="{00000000-0005-0000-0000-00004A040000}"/>
    <cellStyle name="Cálculo 3 3 5 3 6 2" xfId="1052" xr:uid="{00000000-0005-0000-0000-00004B040000}"/>
    <cellStyle name="Cálculo 3 3 5 3 6 3" xfId="1053" xr:uid="{00000000-0005-0000-0000-00004C040000}"/>
    <cellStyle name="Cálculo 3 3 5 3 7" xfId="1054" xr:uid="{00000000-0005-0000-0000-00004D040000}"/>
    <cellStyle name="Cálculo 3 3 5 3 7 2" xfId="1055" xr:uid="{00000000-0005-0000-0000-00004E040000}"/>
    <cellStyle name="Cálculo 3 3 5 3 7 3" xfId="1056" xr:uid="{00000000-0005-0000-0000-00004F040000}"/>
    <cellStyle name="Cálculo 3 3 5 3 8" xfId="1057" xr:uid="{00000000-0005-0000-0000-000050040000}"/>
    <cellStyle name="Cálculo 3 3 5 3 9" xfId="1058" xr:uid="{00000000-0005-0000-0000-000051040000}"/>
    <cellStyle name="Cálculo 3 3 5 4" xfId="1059" xr:uid="{00000000-0005-0000-0000-000052040000}"/>
    <cellStyle name="Cálculo 3 3 5 4 2" xfId="1060" xr:uid="{00000000-0005-0000-0000-000053040000}"/>
    <cellStyle name="Cálculo 3 3 5 4 3" xfId="1061" xr:uid="{00000000-0005-0000-0000-000054040000}"/>
    <cellStyle name="Cálculo 3 3 5 5" xfId="1062" xr:uid="{00000000-0005-0000-0000-000055040000}"/>
    <cellStyle name="Cálculo 3 3 5 5 2" xfId="1063" xr:uid="{00000000-0005-0000-0000-000056040000}"/>
    <cellStyle name="Cálculo 3 3 5 5 3" xfId="1064" xr:uid="{00000000-0005-0000-0000-000057040000}"/>
    <cellStyle name="Cálculo 3 3 5 6" xfId="1065" xr:uid="{00000000-0005-0000-0000-000058040000}"/>
    <cellStyle name="Cálculo 3 3 5 6 2" xfId="1066" xr:uid="{00000000-0005-0000-0000-000059040000}"/>
    <cellStyle name="Cálculo 3 3 5 6 3" xfId="1067" xr:uid="{00000000-0005-0000-0000-00005A040000}"/>
    <cellStyle name="Cálculo 3 3 5 7" xfId="1068" xr:uid="{00000000-0005-0000-0000-00005B040000}"/>
    <cellStyle name="Cálculo 3 3 5 7 2" xfId="1069" xr:uid="{00000000-0005-0000-0000-00005C040000}"/>
    <cellStyle name="Cálculo 3 3 5 7 3" xfId="1070" xr:uid="{00000000-0005-0000-0000-00005D040000}"/>
    <cellStyle name="Cálculo 3 3 5 8" xfId="1071" xr:uid="{00000000-0005-0000-0000-00005E040000}"/>
    <cellStyle name="Cálculo 3 3 5 9" xfId="1072" xr:uid="{00000000-0005-0000-0000-00005F040000}"/>
    <cellStyle name="Cálculo 3 3 6" xfId="1073" xr:uid="{00000000-0005-0000-0000-000060040000}"/>
    <cellStyle name="Cálculo 3 3 6 10" xfId="1074" xr:uid="{00000000-0005-0000-0000-000061040000}"/>
    <cellStyle name="Cálculo 3 3 6 11" xfId="1075" xr:uid="{00000000-0005-0000-0000-000062040000}"/>
    <cellStyle name="Cálculo 3 3 6 12" xfId="1076" xr:uid="{00000000-0005-0000-0000-000063040000}"/>
    <cellStyle name="Cálculo 3 3 6 13" xfId="1077" xr:uid="{00000000-0005-0000-0000-000064040000}"/>
    <cellStyle name="Cálculo 3 3 6 14" xfId="1078" xr:uid="{00000000-0005-0000-0000-000065040000}"/>
    <cellStyle name="Cálculo 3 3 6 2" xfId="1079" xr:uid="{00000000-0005-0000-0000-000066040000}"/>
    <cellStyle name="Cálculo 3 3 6 2 10" xfId="1080" xr:uid="{00000000-0005-0000-0000-000067040000}"/>
    <cellStyle name="Cálculo 3 3 6 2 11" xfId="1081" xr:uid="{00000000-0005-0000-0000-000068040000}"/>
    <cellStyle name="Cálculo 3 3 6 2 12" xfId="1082" xr:uid="{00000000-0005-0000-0000-000069040000}"/>
    <cellStyle name="Cálculo 3 3 6 2 2" xfId="1083" xr:uid="{00000000-0005-0000-0000-00006A040000}"/>
    <cellStyle name="Cálculo 3 3 6 2 2 2" xfId="1084" xr:uid="{00000000-0005-0000-0000-00006B040000}"/>
    <cellStyle name="Cálculo 3 3 6 2 2 3" xfId="1085" xr:uid="{00000000-0005-0000-0000-00006C040000}"/>
    <cellStyle name="Cálculo 3 3 6 2 3" xfId="1086" xr:uid="{00000000-0005-0000-0000-00006D040000}"/>
    <cellStyle name="Cálculo 3 3 6 2 3 2" xfId="1087" xr:uid="{00000000-0005-0000-0000-00006E040000}"/>
    <cellStyle name="Cálculo 3 3 6 2 3 3" xfId="1088" xr:uid="{00000000-0005-0000-0000-00006F040000}"/>
    <cellStyle name="Cálculo 3 3 6 2 4" xfId="1089" xr:uid="{00000000-0005-0000-0000-000070040000}"/>
    <cellStyle name="Cálculo 3 3 6 2 4 2" xfId="1090" xr:uid="{00000000-0005-0000-0000-000071040000}"/>
    <cellStyle name="Cálculo 3 3 6 2 4 3" xfId="1091" xr:uid="{00000000-0005-0000-0000-000072040000}"/>
    <cellStyle name="Cálculo 3 3 6 2 5" xfId="1092" xr:uid="{00000000-0005-0000-0000-000073040000}"/>
    <cellStyle name="Cálculo 3 3 6 2 5 2" xfId="1093" xr:uid="{00000000-0005-0000-0000-000074040000}"/>
    <cellStyle name="Cálculo 3 3 6 2 5 3" xfId="1094" xr:uid="{00000000-0005-0000-0000-000075040000}"/>
    <cellStyle name="Cálculo 3 3 6 2 6" xfId="1095" xr:uid="{00000000-0005-0000-0000-000076040000}"/>
    <cellStyle name="Cálculo 3 3 6 2 6 2" xfId="1096" xr:uid="{00000000-0005-0000-0000-000077040000}"/>
    <cellStyle name="Cálculo 3 3 6 2 6 3" xfId="1097" xr:uid="{00000000-0005-0000-0000-000078040000}"/>
    <cellStyle name="Cálculo 3 3 6 2 7" xfId="1098" xr:uid="{00000000-0005-0000-0000-000079040000}"/>
    <cellStyle name="Cálculo 3 3 6 2 7 2" xfId="1099" xr:uid="{00000000-0005-0000-0000-00007A040000}"/>
    <cellStyle name="Cálculo 3 3 6 2 7 3" xfId="1100" xr:uid="{00000000-0005-0000-0000-00007B040000}"/>
    <cellStyle name="Cálculo 3 3 6 2 8" xfId="1101" xr:uid="{00000000-0005-0000-0000-00007C040000}"/>
    <cellStyle name="Cálculo 3 3 6 2 9" xfId="1102" xr:uid="{00000000-0005-0000-0000-00007D040000}"/>
    <cellStyle name="Cálculo 3 3 6 3" xfId="1103" xr:uid="{00000000-0005-0000-0000-00007E040000}"/>
    <cellStyle name="Cálculo 3 3 6 3 10" xfId="1104" xr:uid="{00000000-0005-0000-0000-00007F040000}"/>
    <cellStyle name="Cálculo 3 3 6 3 11" xfId="1105" xr:uid="{00000000-0005-0000-0000-000080040000}"/>
    <cellStyle name="Cálculo 3 3 6 3 12" xfId="1106" xr:uid="{00000000-0005-0000-0000-000081040000}"/>
    <cellStyle name="Cálculo 3 3 6 3 2" xfId="1107" xr:uid="{00000000-0005-0000-0000-000082040000}"/>
    <cellStyle name="Cálculo 3 3 6 3 2 2" xfId="1108" xr:uid="{00000000-0005-0000-0000-000083040000}"/>
    <cellStyle name="Cálculo 3 3 6 3 2 3" xfId="1109" xr:uid="{00000000-0005-0000-0000-000084040000}"/>
    <cellStyle name="Cálculo 3 3 6 3 3" xfId="1110" xr:uid="{00000000-0005-0000-0000-000085040000}"/>
    <cellStyle name="Cálculo 3 3 6 3 3 2" xfId="1111" xr:uid="{00000000-0005-0000-0000-000086040000}"/>
    <cellStyle name="Cálculo 3 3 6 3 3 3" xfId="1112" xr:uid="{00000000-0005-0000-0000-000087040000}"/>
    <cellStyle name="Cálculo 3 3 6 3 4" xfId="1113" xr:uid="{00000000-0005-0000-0000-000088040000}"/>
    <cellStyle name="Cálculo 3 3 6 3 4 2" xfId="1114" xr:uid="{00000000-0005-0000-0000-000089040000}"/>
    <cellStyle name="Cálculo 3 3 6 3 4 3" xfId="1115" xr:uid="{00000000-0005-0000-0000-00008A040000}"/>
    <cellStyle name="Cálculo 3 3 6 3 5" xfId="1116" xr:uid="{00000000-0005-0000-0000-00008B040000}"/>
    <cellStyle name="Cálculo 3 3 6 3 5 2" xfId="1117" xr:uid="{00000000-0005-0000-0000-00008C040000}"/>
    <cellStyle name="Cálculo 3 3 6 3 5 3" xfId="1118" xr:uid="{00000000-0005-0000-0000-00008D040000}"/>
    <cellStyle name="Cálculo 3 3 6 3 6" xfId="1119" xr:uid="{00000000-0005-0000-0000-00008E040000}"/>
    <cellStyle name="Cálculo 3 3 6 3 6 2" xfId="1120" xr:uid="{00000000-0005-0000-0000-00008F040000}"/>
    <cellStyle name="Cálculo 3 3 6 3 6 3" xfId="1121" xr:uid="{00000000-0005-0000-0000-000090040000}"/>
    <cellStyle name="Cálculo 3 3 6 3 7" xfId="1122" xr:uid="{00000000-0005-0000-0000-000091040000}"/>
    <cellStyle name="Cálculo 3 3 6 3 7 2" xfId="1123" xr:uid="{00000000-0005-0000-0000-000092040000}"/>
    <cellStyle name="Cálculo 3 3 6 3 7 3" xfId="1124" xr:uid="{00000000-0005-0000-0000-000093040000}"/>
    <cellStyle name="Cálculo 3 3 6 3 8" xfId="1125" xr:uid="{00000000-0005-0000-0000-000094040000}"/>
    <cellStyle name="Cálculo 3 3 6 3 9" xfId="1126" xr:uid="{00000000-0005-0000-0000-000095040000}"/>
    <cellStyle name="Cálculo 3 3 6 4" xfId="1127" xr:uid="{00000000-0005-0000-0000-000096040000}"/>
    <cellStyle name="Cálculo 3 3 6 4 2" xfId="1128" xr:uid="{00000000-0005-0000-0000-000097040000}"/>
    <cellStyle name="Cálculo 3 3 6 4 3" xfId="1129" xr:uid="{00000000-0005-0000-0000-000098040000}"/>
    <cellStyle name="Cálculo 3 3 6 5" xfId="1130" xr:uid="{00000000-0005-0000-0000-000099040000}"/>
    <cellStyle name="Cálculo 3 3 6 5 2" xfId="1131" xr:uid="{00000000-0005-0000-0000-00009A040000}"/>
    <cellStyle name="Cálculo 3 3 6 5 3" xfId="1132" xr:uid="{00000000-0005-0000-0000-00009B040000}"/>
    <cellStyle name="Cálculo 3 3 6 6" xfId="1133" xr:uid="{00000000-0005-0000-0000-00009C040000}"/>
    <cellStyle name="Cálculo 3 3 6 6 2" xfId="1134" xr:uid="{00000000-0005-0000-0000-00009D040000}"/>
    <cellStyle name="Cálculo 3 3 6 6 3" xfId="1135" xr:uid="{00000000-0005-0000-0000-00009E040000}"/>
    <cellStyle name="Cálculo 3 3 6 7" xfId="1136" xr:uid="{00000000-0005-0000-0000-00009F040000}"/>
    <cellStyle name="Cálculo 3 3 6 7 2" xfId="1137" xr:uid="{00000000-0005-0000-0000-0000A0040000}"/>
    <cellStyle name="Cálculo 3 3 6 7 3" xfId="1138" xr:uid="{00000000-0005-0000-0000-0000A1040000}"/>
    <cellStyle name="Cálculo 3 3 6 8" xfId="1139" xr:uid="{00000000-0005-0000-0000-0000A2040000}"/>
    <cellStyle name="Cálculo 3 3 6 9" xfId="1140" xr:uid="{00000000-0005-0000-0000-0000A3040000}"/>
    <cellStyle name="Cálculo 3 3 7" xfId="1141" xr:uid="{00000000-0005-0000-0000-0000A4040000}"/>
    <cellStyle name="Cálculo 3 3 7 10" xfId="1142" xr:uid="{00000000-0005-0000-0000-0000A5040000}"/>
    <cellStyle name="Cálculo 3 3 7 11" xfId="1143" xr:uid="{00000000-0005-0000-0000-0000A6040000}"/>
    <cellStyle name="Cálculo 3 3 7 12" xfId="1144" xr:uid="{00000000-0005-0000-0000-0000A7040000}"/>
    <cellStyle name="Cálculo 3 3 7 13" xfId="1145" xr:uid="{00000000-0005-0000-0000-0000A8040000}"/>
    <cellStyle name="Cálculo 3 3 7 14" xfId="1146" xr:uid="{00000000-0005-0000-0000-0000A9040000}"/>
    <cellStyle name="Cálculo 3 3 7 2" xfId="1147" xr:uid="{00000000-0005-0000-0000-0000AA040000}"/>
    <cellStyle name="Cálculo 3 3 7 2 10" xfId="1148" xr:uid="{00000000-0005-0000-0000-0000AB040000}"/>
    <cellStyle name="Cálculo 3 3 7 2 11" xfId="1149" xr:uid="{00000000-0005-0000-0000-0000AC040000}"/>
    <cellStyle name="Cálculo 3 3 7 2 12" xfId="1150" xr:uid="{00000000-0005-0000-0000-0000AD040000}"/>
    <cellStyle name="Cálculo 3 3 7 2 2" xfId="1151" xr:uid="{00000000-0005-0000-0000-0000AE040000}"/>
    <cellStyle name="Cálculo 3 3 7 2 2 2" xfId="1152" xr:uid="{00000000-0005-0000-0000-0000AF040000}"/>
    <cellStyle name="Cálculo 3 3 7 2 2 3" xfId="1153" xr:uid="{00000000-0005-0000-0000-0000B0040000}"/>
    <cellStyle name="Cálculo 3 3 7 2 3" xfId="1154" xr:uid="{00000000-0005-0000-0000-0000B1040000}"/>
    <cellStyle name="Cálculo 3 3 7 2 3 2" xfId="1155" xr:uid="{00000000-0005-0000-0000-0000B2040000}"/>
    <cellStyle name="Cálculo 3 3 7 2 3 3" xfId="1156" xr:uid="{00000000-0005-0000-0000-0000B3040000}"/>
    <cellStyle name="Cálculo 3 3 7 2 4" xfId="1157" xr:uid="{00000000-0005-0000-0000-0000B4040000}"/>
    <cellStyle name="Cálculo 3 3 7 2 4 2" xfId="1158" xr:uid="{00000000-0005-0000-0000-0000B5040000}"/>
    <cellStyle name="Cálculo 3 3 7 2 4 3" xfId="1159" xr:uid="{00000000-0005-0000-0000-0000B6040000}"/>
    <cellStyle name="Cálculo 3 3 7 2 5" xfId="1160" xr:uid="{00000000-0005-0000-0000-0000B7040000}"/>
    <cellStyle name="Cálculo 3 3 7 2 5 2" xfId="1161" xr:uid="{00000000-0005-0000-0000-0000B8040000}"/>
    <cellStyle name="Cálculo 3 3 7 2 5 3" xfId="1162" xr:uid="{00000000-0005-0000-0000-0000B9040000}"/>
    <cellStyle name="Cálculo 3 3 7 2 6" xfId="1163" xr:uid="{00000000-0005-0000-0000-0000BA040000}"/>
    <cellStyle name="Cálculo 3 3 7 2 6 2" xfId="1164" xr:uid="{00000000-0005-0000-0000-0000BB040000}"/>
    <cellStyle name="Cálculo 3 3 7 2 6 3" xfId="1165" xr:uid="{00000000-0005-0000-0000-0000BC040000}"/>
    <cellStyle name="Cálculo 3 3 7 2 7" xfId="1166" xr:uid="{00000000-0005-0000-0000-0000BD040000}"/>
    <cellStyle name="Cálculo 3 3 7 2 7 2" xfId="1167" xr:uid="{00000000-0005-0000-0000-0000BE040000}"/>
    <cellStyle name="Cálculo 3 3 7 2 7 3" xfId="1168" xr:uid="{00000000-0005-0000-0000-0000BF040000}"/>
    <cellStyle name="Cálculo 3 3 7 2 8" xfId="1169" xr:uid="{00000000-0005-0000-0000-0000C0040000}"/>
    <cellStyle name="Cálculo 3 3 7 2 9" xfId="1170" xr:uid="{00000000-0005-0000-0000-0000C1040000}"/>
    <cellStyle name="Cálculo 3 3 7 3" xfId="1171" xr:uid="{00000000-0005-0000-0000-0000C2040000}"/>
    <cellStyle name="Cálculo 3 3 7 3 10" xfId="1172" xr:uid="{00000000-0005-0000-0000-0000C3040000}"/>
    <cellStyle name="Cálculo 3 3 7 3 11" xfId="1173" xr:uid="{00000000-0005-0000-0000-0000C4040000}"/>
    <cellStyle name="Cálculo 3 3 7 3 12" xfId="1174" xr:uid="{00000000-0005-0000-0000-0000C5040000}"/>
    <cellStyle name="Cálculo 3 3 7 3 2" xfId="1175" xr:uid="{00000000-0005-0000-0000-0000C6040000}"/>
    <cellStyle name="Cálculo 3 3 7 3 2 2" xfId="1176" xr:uid="{00000000-0005-0000-0000-0000C7040000}"/>
    <cellStyle name="Cálculo 3 3 7 3 2 3" xfId="1177" xr:uid="{00000000-0005-0000-0000-0000C8040000}"/>
    <cellStyle name="Cálculo 3 3 7 3 3" xfId="1178" xr:uid="{00000000-0005-0000-0000-0000C9040000}"/>
    <cellStyle name="Cálculo 3 3 7 3 3 2" xfId="1179" xr:uid="{00000000-0005-0000-0000-0000CA040000}"/>
    <cellStyle name="Cálculo 3 3 7 3 3 3" xfId="1180" xr:uid="{00000000-0005-0000-0000-0000CB040000}"/>
    <cellStyle name="Cálculo 3 3 7 3 4" xfId="1181" xr:uid="{00000000-0005-0000-0000-0000CC040000}"/>
    <cellStyle name="Cálculo 3 3 7 3 4 2" xfId="1182" xr:uid="{00000000-0005-0000-0000-0000CD040000}"/>
    <cellStyle name="Cálculo 3 3 7 3 4 3" xfId="1183" xr:uid="{00000000-0005-0000-0000-0000CE040000}"/>
    <cellStyle name="Cálculo 3 3 7 3 5" xfId="1184" xr:uid="{00000000-0005-0000-0000-0000CF040000}"/>
    <cellStyle name="Cálculo 3 3 7 3 5 2" xfId="1185" xr:uid="{00000000-0005-0000-0000-0000D0040000}"/>
    <cellStyle name="Cálculo 3 3 7 3 5 3" xfId="1186" xr:uid="{00000000-0005-0000-0000-0000D1040000}"/>
    <cellStyle name="Cálculo 3 3 7 3 6" xfId="1187" xr:uid="{00000000-0005-0000-0000-0000D2040000}"/>
    <cellStyle name="Cálculo 3 3 7 3 6 2" xfId="1188" xr:uid="{00000000-0005-0000-0000-0000D3040000}"/>
    <cellStyle name="Cálculo 3 3 7 3 6 3" xfId="1189" xr:uid="{00000000-0005-0000-0000-0000D4040000}"/>
    <cellStyle name="Cálculo 3 3 7 3 7" xfId="1190" xr:uid="{00000000-0005-0000-0000-0000D5040000}"/>
    <cellStyle name="Cálculo 3 3 7 3 7 2" xfId="1191" xr:uid="{00000000-0005-0000-0000-0000D6040000}"/>
    <cellStyle name="Cálculo 3 3 7 3 7 3" xfId="1192" xr:uid="{00000000-0005-0000-0000-0000D7040000}"/>
    <cellStyle name="Cálculo 3 3 7 3 8" xfId="1193" xr:uid="{00000000-0005-0000-0000-0000D8040000}"/>
    <cellStyle name="Cálculo 3 3 7 3 9" xfId="1194" xr:uid="{00000000-0005-0000-0000-0000D9040000}"/>
    <cellStyle name="Cálculo 3 3 7 4" xfId="1195" xr:uid="{00000000-0005-0000-0000-0000DA040000}"/>
    <cellStyle name="Cálculo 3 3 7 4 2" xfId="1196" xr:uid="{00000000-0005-0000-0000-0000DB040000}"/>
    <cellStyle name="Cálculo 3 3 7 4 3" xfId="1197" xr:uid="{00000000-0005-0000-0000-0000DC040000}"/>
    <cellStyle name="Cálculo 3 3 7 5" xfId="1198" xr:uid="{00000000-0005-0000-0000-0000DD040000}"/>
    <cellStyle name="Cálculo 3 3 7 5 2" xfId="1199" xr:uid="{00000000-0005-0000-0000-0000DE040000}"/>
    <cellStyle name="Cálculo 3 3 7 5 3" xfId="1200" xr:uid="{00000000-0005-0000-0000-0000DF040000}"/>
    <cellStyle name="Cálculo 3 3 7 6" xfId="1201" xr:uid="{00000000-0005-0000-0000-0000E0040000}"/>
    <cellStyle name="Cálculo 3 3 7 6 2" xfId="1202" xr:uid="{00000000-0005-0000-0000-0000E1040000}"/>
    <cellStyle name="Cálculo 3 3 7 6 3" xfId="1203" xr:uid="{00000000-0005-0000-0000-0000E2040000}"/>
    <cellStyle name="Cálculo 3 3 7 7" xfId="1204" xr:uid="{00000000-0005-0000-0000-0000E3040000}"/>
    <cellStyle name="Cálculo 3 3 7 7 2" xfId="1205" xr:uid="{00000000-0005-0000-0000-0000E4040000}"/>
    <cellStyle name="Cálculo 3 3 7 7 3" xfId="1206" xr:uid="{00000000-0005-0000-0000-0000E5040000}"/>
    <cellStyle name="Cálculo 3 3 7 8" xfId="1207" xr:uid="{00000000-0005-0000-0000-0000E6040000}"/>
    <cellStyle name="Cálculo 3 3 7 9" xfId="1208" xr:uid="{00000000-0005-0000-0000-0000E7040000}"/>
    <cellStyle name="Cálculo 3 3 8" xfId="1209" xr:uid="{00000000-0005-0000-0000-0000E8040000}"/>
    <cellStyle name="Cálculo 3 3 8 10" xfId="1210" xr:uid="{00000000-0005-0000-0000-0000E9040000}"/>
    <cellStyle name="Cálculo 3 3 8 11" xfId="1211" xr:uid="{00000000-0005-0000-0000-0000EA040000}"/>
    <cellStyle name="Cálculo 3 3 8 12" xfId="1212" xr:uid="{00000000-0005-0000-0000-0000EB040000}"/>
    <cellStyle name="Cálculo 3 3 8 13" xfId="1213" xr:uid="{00000000-0005-0000-0000-0000EC040000}"/>
    <cellStyle name="Cálculo 3 3 8 2" xfId="1214" xr:uid="{00000000-0005-0000-0000-0000ED040000}"/>
    <cellStyle name="Cálculo 3 3 8 2 10" xfId="1215" xr:uid="{00000000-0005-0000-0000-0000EE040000}"/>
    <cellStyle name="Cálculo 3 3 8 2 11" xfId="1216" xr:uid="{00000000-0005-0000-0000-0000EF040000}"/>
    <cellStyle name="Cálculo 3 3 8 2 12" xfId="1217" xr:uid="{00000000-0005-0000-0000-0000F0040000}"/>
    <cellStyle name="Cálculo 3 3 8 2 2" xfId="1218" xr:uid="{00000000-0005-0000-0000-0000F1040000}"/>
    <cellStyle name="Cálculo 3 3 8 2 2 2" xfId="1219" xr:uid="{00000000-0005-0000-0000-0000F2040000}"/>
    <cellStyle name="Cálculo 3 3 8 2 2 3" xfId="1220" xr:uid="{00000000-0005-0000-0000-0000F3040000}"/>
    <cellStyle name="Cálculo 3 3 8 2 3" xfId="1221" xr:uid="{00000000-0005-0000-0000-0000F4040000}"/>
    <cellStyle name="Cálculo 3 3 8 2 3 2" xfId="1222" xr:uid="{00000000-0005-0000-0000-0000F5040000}"/>
    <cellStyle name="Cálculo 3 3 8 2 3 3" xfId="1223" xr:uid="{00000000-0005-0000-0000-0000F6040000}"/>
    <cellStyle name="Cálculo 3 3 8 2 4" xfId="1224" xr:uid="{00000000-0005-0000-0000-0000F7040000}"/>
    <cellStyle name="Cálculo 3 3 8 2 4 2" xfId="1225" xr:uid="{00000000-0005-0000-0000-0000F8040000}"/>
    <cellStyle name="Cálculo 3 3 8 2 4 3" xfId="1226" xr:uid="{00000000-0005-0000-0000-0000F9040000}"/>
    <cellStyle name="Cálculo 3 3 8 2 5" xfId="1227" xr:uid="{00000000-0005-0000-0000-0000FA040000}"/>
    <cellStyle name="Cálculo 3 3 8 2 5 2" xfId="1228" xr:uid="{00000000-0005-0000-0000-0000FB040000}"/>
    <cellStyle name="Cálculo 3 3 8 2 5 3" xfId="1229" xr:uid="{00000000-0005-0000-0000-0000FC040000}"/>
    <cellStyle name="Cálculo 3 3 8 2 6" xfId="1230" xr:uid="{00000000-0005-0000-0000-0000FD040000}"/>
    <cellStyle name="Cálculo 3 3 8 2 6 2" xfId="1231" xr:uid="{00000000-0005-0000-0000-0000FE040000}"/>
    <cellStyle name="Cálculo 3 3 8 2 6 3" xfId="1232" xr:uid="{00000000-0005-0000-0000-0000FF040000}"/>
    <cellStyle name="Cálculo 3 3 8 2 7" xfId="1233" xr:uid="{00000000-0005-0000-0000-000000050000}"/>
    <cellStyle name="Cálculo 3 3 8 2 7 2" xfId="1234" xr:uid="{00000000-0005-0000-0000-000001050000}"/>
    <cellStyle name="Cálculo 3 3 8 2 7 3" xfId="1235" xr:uid="{00000000-0005-0000-0000-000002050000}"/>
    <cellStyle name="Cálculo 3 3 8 2 8" xfId="1236" xr:uid="{00000000-0005-0000-0000-000003050000}"/>
    <cellStyle name="Cálculo 3 3 8 2 9" xfId="1237" xr:uid="{00000000-0005-0000-0000-000004050000}"/>
    <cellStyle name="Cálculo 3 3 8 3" xfId="1238" xr:uid="{00000000-0005-0000-0000-000005050000}"/>
    <cellStyle name="Cálculo 3 3 8 3 10" xfId="1239" xr:uid="{00000000-0005-0000-0000-000006050000}"/>
    <cellStyle name="Cálculo 3 3 8 3 11" xfId="1240" xr:uid="{00000000-0005-0000-0000-000007050000}"/>
    <cellStyle name="Cálculo 3 3 8 3 12" xfId="1241" xr:uid="{00000000-0005-0000-0000-000008050000}"/>
    <cellStyle name="Cálculo 3 3 8 3 2" xfId="1242" xr:uid="{00000000-0005-0000-0000-000009050000}"/>
    <cellStyle name="Cálculo 3 3 8 3 2 2" xfId="1243" xr:uid="{00000000-0005-0000-0000-00000A050000}"/>
    <cellStyle name="Cálculo 3 3 8 3 2 3" xfId="1244" xr:uid="{00000000-0005-0000-0000-00000B050000}"/>
    <cellStyle name="Cálculo 3 3 8 3 3" xfId="1245" xr:uid="{00000000-0005-0000-0000-00000C050000}"/>
    <cellStyle name="Cálculo 3 3 8 3 3 2" xfId="1246" xr:uid="{00000000-0005-0000-0000-00000D050000}"/>
    <cellStyle name="Cálculo 3 3 8 3 3 3" xfId="1247" xr:uid="{00000000-0005-0000-0000-00000E050000}"/>
    <cellStyle name="Cálculo 3 3 8 3 4" xfId="1248" xr:uid="{00000000-0005-0000-0000-00000F050000}"/>
    <cellStyle name="Cálculo 3 3 8 3 4 2" xfId="1249" xr:uid="{00000000-0005-0000-0000-000010050000}"/>
    <cellStyle name="Cálculo 3 3 8 3 4 3" xfId="1250" xr:uid="{00000000-0005-0000-0000-000011050000}"/>
    <cellStyle name="Cálculo 3 3 8 3 5" xfId="1251" xr:uid="{00000000-0005-0000-0000-000012050000}"/>
    <cellStyle name="Cálculo 3 3 8 3 5 2" xfId="1252" xr:uid="{00000000-0005-0000-0000-000013050000}"/>
    <cellStyle name="Cálculo 3 3 8 3 5 3" xfId="1253" xr:uid="{00000000-0005-0000-0000-000014050000}"/>
    <cellStyle name="Cálculo 3 3 8 3 6" xfId="1254" xr:uid="{00000000-0005-0000-0000-000015050000}"/>
    <cellStyle name="Cálculo 3 3 8 3 6 2" xfId="1255" xr:uid="{00000000-0005-0000-0000-000016050000}"/>
    <cellStyle name="Cálculo 3 3 8 3 6 3" xfId="1256" xr:uid="{00000000-0005-0000-0000-000017050000}"/>
    <cellStyle name="Cálculo 3 3 8 3 7" xfId="1257" xr:uid="{00000000-0005-0000-0000-000018050000}"/>
    <cellStyle name="Cálculo 3 3 8 3 7 2" xfId="1258" xr:uid="{00000000-0005-0000-0000-000019050000}"/>
    <cellStyle name="Cálculo 3 3 8 3 7 3" xfId="1259" xr:uid="{00000000-0005-0000-0000-00001A050000}"/>
    <cellStyle name="Cálculo 3 3 8 3 8" xfId="1260" xr:uid="{00000000-0005-0000-0000-00001B050000}"/>
    <cellStyle name="Cálculo 3 3 8 3 9" xfId="1261" xr:uid="{00000000-0005-0000-0000-00001C050000}"/>
    <cellStyle name="Cálculo 3 3 8 4" xfId="1262" xr:uid="{00000000-0005-0000-0000-00001D050000}"/>
    <cellStyle name="Cálculo 3 3 8 4 2" xfId="1263" xr:uid="{00000000-0005-0000-0000-00001E050000}"/>
    <cellStyle name="Cálculo 3 3 8 4 3" xfId="1264" xr:uid="{00000000-0005-0000-0000-00001F050000}"/>
    <cellStyle name="Cálculo 3 3 8 5" xfId="1265" xr:uid="{00000000-0005-0000-0000-000020050000}"/>
    <cellStyle name="Cálculo 3 3 8 5 2" xfId="1266" xr:uid="{00000000-0005-0000-0000-000021050000}"/>
    <cellStyle name="Cálculo 3 3 8 5 3" xfId="1267" xr:uid="{00000000-0005-0000-0000-000022050000}"/>
    <cellStyle name="Cálculo 3 3 8 6" xfId="1268" xr:uid="{00000000-0005-0000-0000-000023050000}"/>
    <cellStyle name="Cálculo 3 3 8 6 2" xfId="1269" xr:uid="{00000000-0005-0000-0000-000024050000}"/>
    <cellStyle name="Cálculo 3 3 8 6 3" xfId="1270" xr:uid="{00000000-0005-0000-0000-000025050000}"/>
    <cellStyle name="Cálculo 3 3 8 7" xfId="1271" xr:uid="{00000000-0005-0000-0000-000026050000}"/>
    <cellStyle name="Cálculo 3 3 8 7 2" xfId="1272" xr:uid="{00000000-0005-0000-0000-000027050000}"/>
    <cellStyle name="Cálculo 3 3 8 7 3" xfId="1273" xr:uid="{00000000-0005-0000-0000-000028050000}"/>
    <cellStyle name="Cálculo 3 3 8 8" xfId="1274" xr:uid="{00000000-0005-0000-0000-000029050000}"/>
    <cellStyle name="Cálculo 3 3 8 8 2" xfId="1275" xr:uid="{00000000-0005-0000-0000-00002A050000}"/>
    <cellStyle name="Cálculo 3 3 8 8 3" xfId="1276" xr:uid="{00000000-0005-0000-0000-00002B050000}"/>
    <cellStyle name="Cálculo 3 3 8 9" xfId="1277" xr:uid="{00000000-0005-0000-0000-00002C050000}"/>
    <cellStyle name="Cálculo 3 3 8 9 2" xfId="1278" xr:uid="{00000000-0005-0000-0000-00002D050000}"/>
    <cellStyle name="Cálculo 3 3 8 9 3" xfId="1279" xr:uid="{00000000-0005-0000-0000-00002E050000}"/>
    <cellStyle name="Cálculo 3 3 9" xfId="1280" xr:uid="{00000000-0005-0000-0000-00002F050000}"/>
    <cellStyle name="Cálculo 3 3 9 10" xfId="1281" xr:uid="{00000000-0005-0000-0000-000030050000}"/>
    <cellStyle name="Cálculo 3 3 9 11" xfId="1282" xr:uid="{00000000-0005-0000-0000-000031050000}"/>
    <cellStyle name="Cálculo 3 3 9 12" xfId="1283" xr:uid="{00000000-0005-0000-0000-000032050000}"/>
    <cellStyle name="Cálculo 3 3 9 13" xfId="1284" xr:uid="{00000000-0005-0000-0000-000033050000}"/>
    <cellStyle name="Cálculo 3 3 9 14" xfId="1285" xr:uid="{00000000-0005-0000-0000-000034050000}"/>
    <cellStyle name="Cálculo 3 3 9 15" xfId="1286" xr:uid="{00000000-0005-0000-0000-000035050000}"/>
    <cellStyle name="Cálculo 3 3 9 2" xfId="1287" xr:uid="{00000000-0005-0000-0000-000036050000}"/>
    <cellStyle name="Cálculo 3 3 9 2 10" xfId="1288" xr:uid="{00000000-0005-0000-0000-000037050000}"/>
    <cellStyle name="Cálculo 3 3 9 2 11" xfId="1289" xr:uid="{00000000-0005-0000-0000-000038050000}"/>
    <cellStyle name="Cálculo 3 3 9 2 12" xfId="1290" xr:uid="{00000000-0005-0000-0000-000039050000}"/>
    <cellStyle name="Cálculo 3 3 9 2 2" xfId="1291" xr:uid="{00000000-0005-0000-0000-00003A050000}"/>
    <cellStyle name="Cálculo 3 3 9 2 2 2" xfId="1292" xr:uid="{00000000-0005-0000-0000-00003B050000}"/>
    <cellStyle name="Cálculo 3 3 9 2 2 3" xfId="1293" xr:uid="{00000000-0005-0000-0000-00003C050000}"/>
    <cellStyle name="Cálculo 3 3 9 2 3" xfId="1294" xr:uid="{00000000-0005-0000-0000-00003D050000}"/>
    <cellStyle name="Cálculo 3 3 9 2 3 2" xfId="1295" xr:uid="{00000000-0005-0000-0000-00003E050000}"/>
    <cellStyle name="Cálculo 3 3 9 2 3 3" xfId="1296" xr:uid="{00000000-0005-0000-0000-00003F050000}"/>
    <cellStyle name="Cálculo 3 3 9 2 4" xfId="1297" xr:uid="{00000000-0005-0000-0000-000040050000}"/>
    <cellStyle name="Cálculo 3 3 9 2 4 2" xfId="1298" xr:uid="{00000000-0005-0000-0000-000041050000}"/>
    <cellStyle name="Cálculo 3 3 9 2 4 3" xfId="1299" xr:uid="{00000000-0005-0000-0000-000042050000}"/>
    <cellStyle name="Cálculo 3 3 9 2 5" xfId="1300" xr:uid="{00000000-0005-0000-0000-000043050000}"/>
    <cellStyle name="Cálculo 3 3 9 2 5 2" xfId="1301" xr:uid="{00000000-0005-0000-0000-000044050000}"/>
    <cellStyle name="Cálculo 3 3 9 2 5 3" xfId="1302" xr:uid="{00000000-0005-0000-0000-000045050000}"/>
    <cellStyle name="Cálculo 3 3 9 2 6" xfId="1303" xr:uid="{00000000-0005-0000-0000-000046050000}"/>
    <cellStyle name="Cálculo 3 3 9 2 6 2" xfId="1304" xr:uid="{00000000-0005-0000-0000-000047050000}"/>
    <cellStyle name="Cálculo 3 3 9 2 6 3" xfId="1305" xr:uid="{00000000-0005-0000-0000-000048050000}"/>
    <cellStyle name="Cálculo 3 3 9 2 7" xfId="1306" xr:uid="{00000000-0005-0000-0000-000049050000}"/>
    <cellStyle name="Cálculo 3 3 9 2 7 2" xfId="1307" xr:uid="{00000000-0005-0000-0000-00004A050000}"/>
    <cellStyle name="Cálculo 3 3 9 2 7 3" xfId="1308" xr:uid="{00000000-0005-0000-0000-00004B050000}"/>
    <cellStyle name="Cálculo 3 3 9 2 8" xfId="1309" xr:uid="{00000000-0005-0000-0000-00004C050000}"/>
    <cellStyle name="Cálculo 3 3 9 2 9" xfId="1310" xr:uid="{00000000-0005-0000-0000-00004D050000}"/>
    <cellStyle name="Cálculo 3 3 9 3" xfId="1311" xr:uid="{00000000-0005-0000-0000-00004E050000}"/>
    <cellStyle name="Cálculo 3 3 9 3 10" xfId="1312" xr:uid="{00000000-0005-0000-0000-00004F050000}"/>
    <cellStyle name="Cálculo 3 3 9 3 11" xfId="1313" xr:uid="{00000000-0005-0000-0000-000050050000}"/>
    <cellStyle name="Cálculo 3 3 9 3 12" xfId="1314" xr:uid="{00000000-0005-0000-0000-000051050000}"/>
    <cellStyle name="Cálculo 3 3 9 3 2" xfId="1315" xr:uid="{00000000-0005-0000-0000-000052050000}"/>
    <cellStyle name="Cálculo 3 3 9 3 2 2" xfId="1316" xr:uid="{00000000-0005-0000-0000-000053050000}"/>
    <cellStyle name="Cálculo 3 3 9 3 2 3" xfId="1317" xr:uid="{00000000-0005-0000-0000-000054050000}"/>
    <cellStyle name="Cálculo 3 3 9 3 3" xfId="1318" xr:uid="{00000000-0005-0000-0000-000055050000}"/>
    <cellStyle name="Cálculo 3 3 9 3 3 2" xfId="1319" xr:uid="{00000000-0005-0000-0000-000056050000}"/>
    <cellStyle name="Cálculo 3 3 9 3 3 3" xfId="1320" xr:uid="{00000000-0005-0000-0000-000057050000}"/>
    <cellStyle name="Cálculo 3 3 9 3 4" xfId="1321" xr:uid="{00000000-0005-0000-0000-000058050000}"/>
    <cellStyle name="Cálculo 3 3 9 3 4 2" xfId="1322" xr:uid="{00000000-0005-0000-0000-000059050000}"/>
    <cellStyle name="Cálculo 3 3 9 3 4 3" xfId="1323" xr:uid="{00000000-0005-0000-0000-00005A050000}"/>
    <cellStyle name="Cálculo 3 3 9 3 5" xfId="1324" xr:uid="{00000000-0005-0000-0000-00005B050000}"/>
    <cellStyle name="Cálculo 3 3 9 3 5 2" xfId="1325" xr:uid="{00000000-0005-0000-0000-00005C050000}"/>
    <cellStyle name="Cálculo 3 3 9 3 5 3" xfId="1326" xr:uid="{00000000-0005-0000-0000-00005D050000}"/>
    <cellStyle name="Cálculo 3 3 9 3 6" xfId="1327" xr:uid="{00000000-0005-0000-0000-00005E050000}"/>
    <cellStyle name="Cálculo 3 3 9 3 6 2" xfId="1328" xr:uid="{00000000-0005-0000-0000-00005F050000}"/>
    <cellStyle name="Cálculo 3 3 9 3 6 3" xfId="1329" xr:uid="{00000000-0005-0000-0000-000060050000}"/>
    <cellStyle name="Cálculo 3 3 9 3 7" xfId="1330" xr:uid="{00000000-0005-0000-0000-000061050000}"/>
    <cellStyle name="Cálculo 3 3 9 3 7 2" xfId="1331" xr:uid="{00000000-0005-0000-0000-000062050000}"/>
    <cellStyle name="Cálculo 3 3 9 3 7 3" xfId="1332" xr:uid="{00000000-0005-0000-0000-000063050000}"/>
    <cellStyle name="Cálculo 3 3 9 3 8" xfId="1333" xr:uid="{00000000-0005-0000-0000-000064050000}"/>
    <cellStyle name="Cálculo 3 3 9 3 9" xfId="1334" xr:uid="{00000000-0005-0000-0000-000065050000}"/>
    <cellStyle name="Cálculo 3 3 9 4" xfId="1335" xr:uid="{00000000-0005-0000-0000-000066050000}"/>
    <cellStyle name="Cálculo 3 3 9 4 2" xfId="1336" xr:uid="{00000000-0005-0000-0000-000067050000}"/>
    <cellStyle name="Cálculo 3 3 9 4 3" xfId="1337" xr:uid="{00000000-0005-0000-0000-000068050000}"/>
    <cellStyle name="Cálculo 3 3 9 5" xfId="1338" xr:uid="{00000000-0005-0000-0000-000069050000}"/>
    <cellStyle name="Cálculo 3 3 9 5 2" xfId="1339" xr:uid="{00000000-0005-0000-0000-00006A050000}"/>
    <cellStyle name="Cálculo 3 3 9 5 3" xfId="1340" xr:uid="{00000000-0005-0000-0000-00006B050000}"/>
    <cellStyle name="Cálculo 3 3 9 6" xfId="1341" xr:uid="{00000000-0005-0000-0000-00006C050000}"/>
    <cellStyle name="Cálculo 3 3 9 6 2" xfId="1342" xr:uid="{00000000-0005-0000-0000-00006D050000}"/>
    <cellStyle name="Cálculo 3 3 9 6 3" xfId="1343" xr:uid="{00000000-0005-0000-0000-00006E050000}"/>
    <cellStyle name="Cálculo 3 3 9 7" xfId="1344" xr:uid="{00000000-0005-0000-0000-00006F050000}"/>
    <cellStyle name="Cálculo 3 3 9 7 2" xfId="1345" xr:uid="{00000000-0005-0000-0000-000070050000}"/>
    <cellStyle name="Cálculo 3 3 9 7 3" xfId="1346" xr:uid="{00000000-0005-0000-0000-000071050000}"/>
    <cellStyle name="Cálculo 3 3 9 8" xfId="1347" xr:uid="{00000000-0005-0000-0000-000072050000}"/>
    <cellStyle name="Cálculo 3 3 9 8 2" xfId="1348" xr:uid="{00000000-0005-0000-0000-000073050000}"/>
    <cellStyle name="Cálculo 3 3 9 8 3" xfId="1349" xr:uid="{00000000-0005-0000-0000-000074050000}"/>
    <cellStyle name="Cálculo 3 3 9 9" xfId="1350" xr:uid="{00000000-0005-0000-0000-000075050000}"/>
    <cellStyle name="Cálculo 3 3 9 9 2" xfId="1351" xr:uid="{00000000-0005-0000-0000-000076050000}"/>
    <cellStyle name="Cálculo 3 3 9 9 3" xfId="1352" xr:uid="{00000000-0005-0000-0000-000077050000}"/>
    <cellStyle name="Cálculo 3 4" xfId="1353" xr:uid="{00000000-0005-0000-0000-000078050000}"/>
    <cellStyle name="Cálculo 3 4 2" xfId="1354" xr:uid="{00000000-0005-0000-0000-000079050000}"/>
    <cellStyle name="Cálculo 3 4 3" xfId="1355" xr:uid="{00000000-0005-0000-0000-00007A050000}"/>
    <cellStyle name="Cálculo 3 5" xfId="1356" xr:uid="{00000000-0005-0000-0000-00007B050000}"/>
    <cellStyle name="Cálculo 3 6" xfId="1357" xr:uid="{00000000-0005-0000-0000-00007C050000}"/>
    <cellStyle name="Cálculo 3 7" xfId="1358" xr:uid="{00000000-0005-0000-0000-00007D050000}"/>
    <cellStyle name="Célula de Verificação 2" xfId="1359" xr:uid="{00000000-0005-0000-0000-00007E050000}"/>
    <cellStyle name="Célula de Verificação 3" xfId="1360" xr:uid="{00000000-0005-0000-0000-00007F050000}"/>
    <cellStyle name="Célula Vinculada 2" xfId="1361" xr:uid="{00000000-0005-0000-0000-000080050000}"/>
    <cellStyle name="Célula Vinculada 3" xfId="1362" xr:uid="{00000000-0005-0000-0000-000081050000}"/>
    <cellStyle name="Ênfase1 2" xfId="1363" xr:uid="{00000000-0005-0000-0000-000082050000}"/>
    <cellStyle name="Ênfase1 3" xfId="1364" xr:uid="{00000000-0005-0000-0000-000083050000}"/>
    <cellStyle name="Ênfase2 2" xfId="1365" xr:uid="{00000000-0005-0000-0000-000084050000}"/>
    <cellStyle name="Ênfase2 3" xfId="1366" xr:uid="{00000000-0005-0000-0000-000085050000}"/>
    <cellStyle name="Ênfase3 2" xfId="1367" xr:uid="{00000000-0005-0000-0000-000086050000}"/>
    <cellStyle name="Ênfase3 3" xfId="1368" xr:uid="{00000000-0005-0000-0000-000087050000}"/>
    <cellStyle name="Ênfase4 2" xfId="1369" xr:uid="{00000000-0005-0000-0000-000088050000}"/>
    <cellStyle name="Ênfase4 3" xfId="1370" xr:uid="{00000000-0005-0000-0000-000089050000}"/>
    <cellStyle name="Ênfase5 2" xfId="1371" xr:uid="{00000000-0005-0000-0000-00008A050000}"/>
    <cellStyle name="Ênfase5 3" xfId="1372" xr:uid="{00000000-0005-0000-0000-00008B050000}"/>
    <cellStyle name="Ênfase6 2" xfId="1373" xr:uid="{00000000-0005-0000-0000-00008C050000}"/>
    <cellStyle name="Ênfase6 3" xfId="1374" xr:uid="{00000000-0005-0000-0000-00008D050000}"/>
    <cellStyle name="Entrada 2" xfId="1375" xr:uid="{00000000-0005-0000-0000-00008E050000}"/>
    <cellStyle name="Entrada 3" xfId="1376" xr:uid="{00000000-0005-0000-0000-00008F050000}"/>
    <cellStyle name="Entrada 3 2" xfId="1377" xr:uid="{00000000-0005-0000-0000-000090050000}"/>
    <cellStyle name="Entrada 3 2 10" xfId="1378" xr:uid="{00000000-0005-0000-0000-000091050000}"/>
    <cellStyle name="Entrada 3 2 10 10" xfId="1379" xr:uid="{00000000-0005-0000-0000-000092050000}"/>
    <cellStyle name="Entrada 3 2 10 11" xfId="1380" xr:uid="{00000000-0005-0000-0000-000093050000}"/>
    <cellStyle name="Entrada 3 2 10 12" xfId="1381" xr:uid="{00000000-0005-0000-0000-000094050000}"/>
    <cellStyle name="Entrada 3 2 10 2" xfId="1382" xr:uid="{00000000-0005-0000-0000-000095050000}"/>
    <cellStyle name="Entrada 3 2 10 2 2" xfId="1383" xr:uid="{00000000-0005-0000-0000-000096050000}"/>
    <cellStyle name="Entrada 3 2 10 2 3" xfId="1384" xr:uid="{00000000-0005-0000-0000-000097050000}"/>
    <cellStyle name="Entrada 3 2 10 3" xfId="1385" xr:uid="{00000000-0005-0000-0000-000098050000}"/>
    <cellStyle name="Entrada 3 2 10 3 2" xfId="1386" xr:uid="{00000000-0005-0000-0000-000099050000}"/>
    <cellStyle name="Entrada 3 2 10 3 3" xfId="1387" xr:uid="{00000000-0005-0000-0000-00009A050000}"/>
    <cellStyle name="Entrada 3 2 10 4" xfId="1388" xr:uid="{00000000-0005-0000-0000-00009B050000}"/>
    <cellStyle name="Entrada 3 2 10 4 2" xfId="1389" xr:uid="{00000000-0005-0000-0000-00009C050000}"/>
    <cellStyle name="Entrada 3 2 10 4 3" xfId="1390" xr:uid="{00000000-0005-0000-0000-00009D050000}"/>
    <cellStyle name="Entrada 3 2 10 5" xfId="1391" xr:uid="{00000000-0005-0000-0000-00009E050000}"/>
    <cellStyle name="Entrada 3 2 10 5 2" xfId="1392" xr:uid="{00000000-0005-0000-0000-00009F050000}"/>
    <cellStyle name="Entrada 3 2 10 5 3" xfId="1393" xr:uid="{00000000-0005-0000-0000-0000A0050000}"/>
    <cellStyle name="Entrada 3 2 10 6" xfId="1394" xr:uid="{00000000-0005-0000-0000-0000A1050000}"/>
    <cellStyle name="Entrada 3 2 10 6 2" xfId="1395" xr:uid="{00000000-0005-0000-0000-0000A2050000}"/>
    <cellStyle name="Entrada 3 2 10 6 3" xfId="1396" xr:uid="{00000000-0005-0000-0000-0000A3050000}"/>
    <cellStyle name="Entrada 3 2 10 7" xfId="1397" xr:uid="{00000000-0005-0000-0000-0000A4050000}"/>
    <cellStyle name="Entrada 3 2 10 7 2" xfId="1398" xr:uid="{00000000-0005-0000-0000-0000A5050000}"/>
    <cellStyle name="Entrada 3 2 10 7 3" xfId="1399" xr:uid="{00000000-0005-0000-0000-0000A6050000}"/>
    <cellStyle name="Entrada 3 2 10 8" xfId="1400" xr:uid="{00000000-0005-0000-0000-0000A7050000}"/>
    <cellStyle name="Entrada 3 2 10 9" xfId="1401" xr:uid="{00000000-0005-0000-0000-0000A8050000}"/>
    <cellStyle name="Entrada 3 2 11" xfId="1402" xr:uid="{00000000-0005-0000-0000-0000A9050000}"/>
    <cellStyle name="Entrada 3 2 11 10" xfId="1403" xr:uid="{00000000-0005-0000-0000-0000AA050000}"/>
    <cellStyle name="Entrada 3 2 11 11" xfId="1404" xr:uid="{00000000-0005-0000-0000-0000AB050000}"/>
    <cellStyle name="Entrada 3 2 11 12" xfId="1405" xr:uid="{00000000-0005-0000-0000-0000AC050000}"/>
    <cellStyle name="Entrada 3 2 11 2" xfId="1406" xr:uid="{00000000-0005-0000-0000-0000AD050000}"/>
    <cellStyle name="Entrada 3 2 11 2 2" xfId="1407" xr:uid="{00000000-0005-0000-0000-0000AE050000}"/>
    <cellStyle name="Entrada 3 2 11 2 3" xfId="1408" xr:uid="{00000000-0005-0000-0000-0000AF050000}"/>
    <cellStyle name="Entrada 3 2 11 3" xfId="1409" xr:uid="{00000000-0005-0000-0000-0000B0050000}"/>
    <cellStyle name="Entrada 3 2 11 3 2" xfId="1410" xr:uid="{00000000-0005-0000-0000-0000B1050000}"/>
    <cellStyle name="Entrada 3 2 11 3 3" xfId="1411" xr:uid="{00000000-0005-0000-0000-0000B2050000}"/>
    <cellStyle name="Entrada 3 2 11 4" xfId="1412" xr:uid="{00000000-0005-0000-0000-0000B3050000}"/>
    <cellStyle name="Entrada 3 2 11 4 2" xfId="1413" xr:uid="{00000000-0005-0000-0000-0000B4050000}"/>
    <cellStyle name="Entrada 3 2 11 4 3" xfId="1414" xr:uid="{00000000-0005-0000-0000-0000B5050000}"/>
    <cellStyle name="Entrada 3 2 11 5" xfId="1415" xr:uid="{00000000-0005-0000-0000-0000B6050000}"/>
    <cellStyle name="Entrada 3 2 11 5 2" xfId="1416" xr:uid="{00000000-0005-0000-0000-0000B7050000}"/>
    <cellStyle name="Entrada 3 2 11 5 3" xfId="1417" xr:uid="{00000000-0005-0000-0000-0000B8050000}"/>
    <cellStyle name="Entrada 3 2 11 6" xfId="1418" xr:uid="{00000000-0005-0000-0000-0000B9050000}"/>
    <cellStyle name="Entrada 3 2 11 6 2" xfId="1419" xr:uid="{00000000-0005-0000-0000-0000BA050000}"/>
    <cellStyle name="Entrada 3 2 11 6 3" xfId="1420" xr:uid="{00000000-0005-0000-0000-0000BB050000}"/>
    <cellStyle name="Entrada 3 2 11 7" xfId="1421" xr:uid="{00000000-0005-0000-0000-0000BC050000}"/>
    <cellStyle name="Entrada 3 2 11 7 2" xfId="1422" xr:uid="{00000000-0005-0000-0000-0000BD050000}"/>
    <cellStyle name="Entrada 3 2 11 7 3" xfId="1423" xr:uid="{00000000-0005-0000-0000-0000BE050000}"/>
    <cellStyle name="Entrada 3 2 11 8" xfId="1424" xr:uid="{00000000-0005-0000-0000-0000BF050000}"/>
    <cellStyle name="Entrada 3 2 11 9" xfId="1425" xr:uid="{00000000-0005-0000-0000-0000C0050000}"/>
    <cellStyle name="Entrada 3 2 12" xfId="1426" xr:uid="{00000000-0005-0000-0000-0000C1050000}"/>
    <cellStyle name="Entrada 3 2 12 2" xfId="1427" xr:uid="{00000000-0005-0000-0000-0000C2050000}"/>
    <cellStyle name="Entrada 3 2 12 3" xfId="1428" xr:uid="{00000000-0005-0000-0000-0000C3050000}"/>
    <cellStyle name="Entrada 3 2 13" xfId="1429" xr:uid="{00000000-0005-0000-0000-0000C4050000}"/>
    <cellStyle name="Entrada 3 2 13 2" xfId="1430" xr:uid="{00000000-0005-0000-0000-0000C5050000}"/>
    <cellStyle name="Entrada 3 2 13 3" xfId="1431" xr:uid="{00000000-0005-0000-0000-0000C6050000}"/>
    <cellStyle name="Entrada 3 2 14" xfId="1432" xr:uid="{00000000-0005-0000-0000-0000C7050000}"/>
    <cellStyle name="Entrada 3 2 14 2" xfId="1433" xr:uid="{00000000-0005-0000-0000-0000C8050000}"/>
    <cellStyle name="Entrada 3 2 14 3" xfId="1434" xr:uid="{00000000-0005-0000-0000-0000C9050000}"/>
    <cellStyle name="Entrada 3 2 15" xfId="1435" xr:uid="{00000000-0005-0000-0000-0000CA050000}"/>
    <cellStyle name="Entrada 3 2 15 2" xfId="1436" xr:uid="{00000000-0005-0000-0000-0000CB050000}"/>
    <cellStyle name="Entrada 3 2 15 3" xfId="1437" xr:uid="{00000000-0005-0000-0000-0000CC050000}"/>
    <cellStyle name="Entrada 3 2 16" xfId="1438" xr:uid="{00000000-0005-0000-0000-0000CD050000}"/>
    <cellStyle name="Entrada 3 2 17" xfId="1439" xr:uid="{00000000-0005-0000-0000-0000CE050000}"/>
    <cellStyle name="Entrada 3 2 18" xfId="1440" xr:uid="{00000000-0005-0000-0000-0000CF050000}"/>
    <cellStyle name="Entrada 3 2 19" xfId="1441" xr:uid="{00000000-0005-0000-0000-0000D0050000}"/>
    <cellStyle name="Entrada 3 2 2" xfId="1442" xr:uid="{00000000-0005-0000-0000-0000D1050000}"/>
    <cellStyle name="Entrada 3 2 2 10" xfId="1443" xr:uid="{00000000-0005-0000-0000-0000D2050000}"/>
    <cellStyle name="Entrada 3 2 2 11" xfId="1444" xr:uid="{00000000-0005-0000-0000-0000D3050000}"/>
    <cellStyle name="Entrada 3 2 2 12" xfId="1445" xr:uid="{00000000-0005-0000-0000-0000D4050000}"/>
    <cellStyle name="Entrada 3 2 2 13" xfId="1446" xr:uid="{00000000-0005-0000-0000-0000D5050000}"/>
    <cellStyle name="Entrada 3 2 2 14" xfId="1447" xr:uid="{00000000-0005-0000-0000-0000D6050000}"/>
    <cellStyle name="Entrada 3 2 2 2" xfId="1448" xr:uid="{00000000-0005-0000-0000-0000D7050000}"/>
    <cellStyle name="Entrada 3 2 2 2 10" xfId="1449" xr:uid="{00000000-0005-0000-0000-0000D8050000}"/>
    <cellStyle name="Entrada 3 2 2 2 11" xfId="1450" xr:uid="{00000000-0005-0000-0000-0000D9050000}"/>
    <cellStyle name="Entrada 3 2 2 2 12" xfId="1451" xr:uid="{00000000-0005-0000-0000-0000DA050000}"/>
    <cellStyle name="Entrada 3 2 2 2 2" xfId="1452" xr:uid="{00000000-0005-0000-0000-0000DB050000}"/>
    <cellStyle name="Entrada 3 2 2 2 2 2" xfId="1453" xr:uid="{00000000-0005-0000-0000-0000DC050000}"/>
    <cellStyle name="Entrada 3 2 2 2 2 3" xfId="1454" xr:uid="{00000000-0005-0000-0000-0000DD050000}"/>
    <cellStyle name="Entrada 3 2 2 2 3" xfId="1455" xr:uid="{00000000-0005-0000-0000-0000DE050000}"/>
    <cellStyle name="Entrada 3 2 2 2 3 2" xfId="1456" xr:uid="{00000000-0005-0000-0000-0000DF050000}"/>
    <cellStyle name="Entrada 3 2 2 2 3 3" xfId="1457" xr:uid="{00000000-0005-0000-0000-0000E0050000}"/>
    <cellStyle name="Entrada 3 2 2 2 4" xfId="1458" xr:uid="{00000000-0005-0000-0000-0000E1050000}"/>
    <cellStyle name="Entrada 3 2 2 2 4 2" xfId="1459" xr:uid="{00000000-0005-0000-0000-0000E2050000}"/>
    <cellStyle name="Entrada 3 2 2 2 4 3" xfId="1460" xr:uid="{00000000-0005-0000-0000-0000E3050000}"/>
    <cellStyle name="Entrada 3 2 2 2 5" xfId="1461" xr:uid="{00000000-0005-0000-0000-0000E4050000}"/>
    <cellStyle name="Entrada 3 2 2 2 5 2" xfId="1462" xr:uid="{00000000-0005-0000-0000-0000E5050000}"/>
    <cellStyle name="Entrada 3 2 2 2 5 3" xfId="1463" xr:uid="{00000000-0005-0000-0000-0000E6050000}"/>
    <cellStyle name="Entrada 3 2 2 2 6" xfId="1464" xr:uid="{00000000-0005-0000-0000-0000E7050000}"/>
    <cellStyle name="Entrada 3 2 2 2 6 2" xfId="1465" xr:uid="{00000000-0005-0000-0000-0000E8050000}"/>
    <cellStyle name="Entrada 3 2 2 2 6 3" xfId="1466" xr:uid="{00000000-0005-0000-0000-0000E9050000}"/>
    <cellStyle name="Entrada 3 2 2 2 7" xfId="1467" xr:uid="{00000000-0005-0000-0000-0000EA050000}"/>
    <cellStyle name="Entrada 3 2 2 2 7 2" xfId="1468" xr:uid="{00000000-0005-0000-0000-0000EB050000}"/>
    <cellStyle name="Entrada 3 2 2 2 7 3" xfId="1469" xr:uid="{00000000-0005-0000-0000-0000EC050000}"/>
    <cellStyle name="Entrada 3 2 2 2 8" xfId="1470" xr:uid="{00000000-0005-0000-0000-0000ED050000}"/>
    <cellStyle name="Entrada 3 2 2 2 9" xfId="1471" xr:uid="{00000000-0005-0000-0000-0000EE050000}"/>
    <cellStyle name="Entrada 3 2 2 3" xfId="1472" xr:uid="{00000000-0005-0000-0000-0000EF050000}"/>
    <cellStyle name="Entrada 3 2 2 3 10" xfId="1473" xr:uid="{00000000-0005-0000-0000-0000F0050000}"/>
    <cellStyle name="Entrada 3 2 2 3 11" xfId="1474" xr:uid="{00000000-0005-0000-0000-0000F1050000}"/>
    <cellStyle name="Entrada 3 2 2 3 12" xfId="1475" xr:uid="{00000000-0005-0000-0000-0000F2050000}"/>
    <cellStyle name="Entrada 3 2 2 3 2" xfId="1476" xr:uid="{00000000-0005-0000-0000-0000F3050000}"/>
    <cellStyle name="Entrada 3 2 2 3 2 2" xfId="1477" xr:uid="{00000000-0005-0000-0000-0000F4050000}"/>
    <cellStyle name="Entrada 3 2 2 3 2 3" xfId="1478" xr:uid="{00000000-0005-0000-0000-0000F5050000}"/>
    <cellStyle name="Entrada 3 2 2 3 3" xfId="1479" xr:uid="{00000000-0005-0000-0000-0000F6050000}"/>
    <cellStyle name="Entrada 3 2 2 3 3 2" xfId="1480" xr:uid="{00000000-0005-0000-0000-0000F7050000}"/>
    <cellStyle name="Entrada 3 2 2 3 3 3" xfId="1481" xr:uid="{00000000-0005-0000-0000-0000F8050000}"/>
    <cellStyle name="Entrada 3 2 2 3 4" xfId="1482" xr:uid="{00000000-0005-0000-0000-0000F9050000}"/>
    <cellStyle name="Entrada 3 2 2 3 4 2" xfId="1483" xr:uid="{00000000-0005-0000-0000-0000FA050000}"/>
    <cellStyle name="Entrada 3 2 2 3 4 3" xfId="1484" xr:uid="{00000000-0005-0000-0000-0000FB050000}"/>
    <cellStyle name="Entrada 3 2 2 3 5" xfId="1485" xr:uid="{00000000-0005-0000-0000-0000FC050000}"/>
    <cellStyle name="Entrada 3 2 2 3 5 2" xfId="1486" xr:uid="{00000000-0005-0000-0000-0000FD050000}"/>
    <cellStyle name="Entrada 3 2 2 3 5 3" xfId="1487" xr:uid="{00000000-0005-0000-0000-0000FE050000}"/>
    <cellStyle name="Entrada 3 2 2 3 6" xfId="1488" xr:uid="{00000000-0005-0000-0000-0000FF050000}"/>
    <cellStyle name="Entrada 3 2 2 3 6 2" xfId="1489" xr:uid="{00000000-0005-0000-0000-000000060000}"/>
    <cellStyle name="Entrada 3 2 2 3 6 3" xfId="1490" xr:uid="{00000000-0005-0000-0000-000001060000}"/>
    <cellStyle name="Entrada 3 2 2 3 7" xfId="1491" xr:uid="{00000000-0005-0000-0000-000002060000}"/>
    <cellStyle name="Entrada 3 2 2 3 7 2" xfId="1492" xr:uid="{00000000-0005-0000-0000-000003060000}"/>
    <cellStyle name="Entrada 3 2 2 3 7 3" xfId="1493" xr:uid="{00000000-0005-0000-0000-000004060000}"/>
    <cellStyle name="Entrada 3 2 2 3 8" xfId="1494" xr:uid="{00000000-0005-0000-0000-000005060000}"/>
    <cellStyle name="Entrada 3 2 2 3 9" xfId="1495" xr:uid="{00000000-0005-0000-0000-000006060000}"/>
    <cellStyle name="Entrada 3 2 2 4" xfId="1496" xr:uid="{00000000-0005-0000-0000-000007060000}"/>
    <cellStyle name="Entrada 3 2 2 4 2" xfId="1497" xr:uid="{00000000-0005-0000-0000-000008060000}"/>
    <cellStyle name="Entrada 3 2 2 4 3" xfId="1498" xr:uid="{00000000-0005-0000-0000-000009060000}"/>
    <cellStyle name="Entrada 3 2 2 5" xfId="1499" xr:uid="{00000000-0005-0000-0000-00000A060000}"/>
    <cellStyle name="Entrada 3 2 2 5 2" xfId="1500" xr:uid="{00000000-0005-0000-0000-00000B060000}"/>
    <cellStyle name="Entrada 3 2 2 5 3" xfId="1501" xr:uid="{00000000-0005-0000-0000-00000C060000}"/>
    <cellStyle name="Entrada 3 2 2 6" xfId="1502" xr:uid="{00000000-0005-0000-0000-00000D060000}"/>
    <cellStyle name="Entrada 3 2 2 6 2" xfId="1503" xr:uid="{00000000-0005-0000-0000-00000E060000}"/>
    <cellStyle name="Entrada 3 2 2 6 3" xfId="1504" xr:uid="{00000000-0005-0000-0000-00000F060000}"/>
    <cellStyle name="Entrada 3 2 2 7" xfId="1505" xr:uid="{00000000-0005-0000-0000-000010060000}"/>
    <cellStyle name="Entrada 3 2 2 7 2" xfId="1506" xr:uid="{00000000-0005-0000-0000-000011060000}"/>
    <cellStyle name="Entrada 3 2 2 7 3" xfId="1507" xr:uid="{00000000-0005-0000-0000-000012060000}"/>
    <cellStyle name="Entrada 3 2 2 8" xfId="1508" xr:uid="{00000000-0005-0000-0000-000013060000}"/>
    <cellStyle name="Entrada 3 2 2 9" xfId="1509" xr:uid="{00000000-0005-0000-0000-000014060000}"/>
    <cellStyle name="Entrada 3 2 20" xfId="1510" xr:uid="{00000000-0005-0000-0000-000015060000}"/>
    <cellStyle name="Entrada 3 2 21" xfId="1511" xr:uid="{00000000-0005-0000-0000-000016060000}"/>
    <cellStyle name="Entrada 3 2 22" xfId="1512" xr:uid="{00000000-0005-0000-0000-000017060000}"/>
    <cellStyle name="Entrada 3 2 3" xfId="1513" xr:uid="{00000000-0005-0000-0000-000018060000}"/>
    <cellStyle name="Entrada 3 2 3 10" xfId="1514" xr:uid="{00000000-0005-0000-0000-000019060000}"/>
    <cellStyle name="Entrada 3 2 3 11" xfId="1515" xr:uid="{00000000-0005-0000-0000-00001A060000}"/>
    <cellStyle name="Entrada 3 2 3 12" xfId="1516" xr:uid="{00000000-0005-0000-0000-00001B060000}"/>
    <cellStyle name="Entrada 3 2 3 13" xfId="1517" xr:uid="{00000000-0005-0000-0000-00001C060000}"/>
    <cellStyle name="Entrada 3 2 3 14" xfId="1518" xr:uid="{00000000-0005-0000-0000-00001D060000}"/>
    <cellStyle name="Entrada 3 2 3 2" xfId="1519" xr:uid="{00000000-0005-0000-0000-00001E060000}"/>
    <cellStyle name="Entrada 3 2 3 2 10" xfId="1520" xr:uid="{00000000-0005-0000-0000-00001F060000}"/>
    <cellStyle name="Entrada 3 2 3 2 11" xfId="1521" xr:uid="{00000000-0005-0000-0000-000020060000}"/>
    <cellStyle name="Entrada 3 2 3 2 12" xfId="1522" xr:uid="{00000000-0005-0000-0000-000021060000}"/>
    <cellStyle name="Entrada 3 2 3 2 2" xfId="1523" xr:uid="{00000000-0005-0000-0000-000022060000}"/>
    <cellStyle name="Entrada 3 2 3 2 2 2" xfId="1524" xr:uid="{00000000-0005-0000-0000-000023060000}"/>
    <cellStyle name="Entrada 3 2 3 2 2 3" xfId="1525" xr:uid="{00000000-0005-0000-0000-000024060000}"/>
    <cellStyle name="Entrada 3 2 3 2 3" xfId="1526" xr:uid="{00000000-0005-0000-0000-000025060000}"/>
    <cellStyle name="Entrada 3 2 3 2 3 2" xfId="1527" xr:uid="{00000000-0005-0000-0000-000026060000}"/>
    <cellStyle name="Entrada 3 2 3 2 3 3" xfId="1528" xr:uid="{00000000-0005-0000-0000-000027060000}"/>
    <cellStyle name="Entrada 3 2 3 2 4" xfId="1529" xr:uid="{00000000-0005-0000-0000-000028060000}"/>
    <cellStyle name="Entrada 3 2 3 2 4 2" xfId="1530" xr:uid="{00000000-0005-0000-0000-000029060000}"/>
    <cellStyle name="Entrada 3 2 3 2 4 3" xfId="1531" xr:uid="{00000000-0005-0000-0000-00002A060000}"/>
    <cellStyle name="Entrada 3 2 3 2 5" xfId="1532" xr:uid="{00000000-0005-0000-0000-00002B060000}"/>
    <cellStyle name="Entrada 3 2 3 2 5 2" xfId="1533" xr:uid="{00000000-0005-0000-0000-00002C060000}"/>
    <cellStyle name="Entrada 3 2 3 2 5 3" xfId="1534" xr:uid="{00000000-0005-0000-0000-00002D060000}"/>
    <cellStyle name="Entrada 3 2 3 2 6" xfId="1535" xr:uid="{00000000-0005-0000-0000-00002E060000}"/>
    <cellStyle name="Entrada 3 2 3 2 6 2" xfId="1536" xr:uid="{00000000-0005-0000-0000-00002F060000}"/>
    <cellStyle name="Entrada 3 2 3 2 6 3" xfId="1537" xr:uid="{00000000-0005-0000-0000-000030060000}"/>
    <cellStyle name="Entrada 3 2 3 2 7" xfId="1538" xr:uid="{00000000-0005-0000-0000-000031060000}"/>
    <cellStyle name="Entrada 3 2 3 2 7 2" xfId="1539" xr:uid="{00000000-0005-0000-0000-000032060000}"/>
    <cellStyle name="Entrada 3 2 3 2 7 3" xfId="1540" xr:uid="{00000000-0005-0000-0000-000033060000}"/>
    <cellStyle name="Entrada 3 2 3 2 8" xfId="1541" xr:uid="{00000000-0005-0000-0000-000034060000}"/>
    <cellStyle name="Entrada 3 2 3 2 9" xfId="1542" xr:uid="{00000000-0005-0000-0000-000035060000}"/>
    <cellStyle name="Entrada 3 2 3 3" xfId="1543" xr:uid="{00000000-0005-0000-0000-000036060000}"/>
    <cellStyle name="Entrada 3 2 3 3 10" xfId="1544" xr:uid="{00000000-0005-0000-0000-000037060000}"/>
    <cellStyle name="Entrada 3 2 3 3 11" xfId="1545" xr:uid="{00000000-0005-0000-0000-000038060000}"/>
    <cellStyle name="Entrada 3 2 3 3 12" xfId="1546" xr:uid="{00000000-0005-0000-0000-000039060000}"/>
    <cellStyle name="Entrada 3 2 3 3 2" xfId="1547" xr:uid="{00000000-0005-0000-0000-00003A060000}"/>
    <cellStyle name="Entrada 3 2 3 3 2 2" xfId="1548" xr:uid="{00000000-0005-0000-0000-00003B060000}"/>
    <cellStyle name="Entrada 3 2 3 3 2 3" xfId="1549" xr:uid="{00000000-0005-0000-0000-00003C060000}"/>
    <cellStyle name="Entrada 3 2 3 3 3" xfId="1550" xr:uid="{00000000-0005-0000-0000-00003D060000}"/>
    <cellStyle name="Entrada 3 2 3 3 3 2" xfId="1551" xr:uid="{00000000-0005-0000-0000-00003E060000}"/>
    <cellStyle name="Entrada 3 2 3 3 3 3" xfId="1552" xr:uid="{00000000-0005-0000-0000-00003F060000}"/>
    <cellStyle name="Entrada 3 2 3 3 4" xfId="1553" xr:uid="{00000000-0005-0000-0000-000040060000}"/>
    <cellStyle name="Entrada 3 2 3 3 4 2" xfId="1554" xr:uid="{00000000-0005-0000-0000-000041060000}"/>
    <cellStyle name="Entrada 3 2 3 3 4 3" xfId="1555" xr:uid="{00000000-0005-0000-0000-000042060000}"/>
    <cellStyle name="Entrada 3 2 3 3 5" xfId="1556" xr:uid="{00000000-0005-0000-0000-000043060000}"/>
    <cellStyle name="Entrada 3 2 3 3 5 2" xfId="1557" xr:uid="{00000000-0005-0000-0000-000044060000}"/>
    <cellStyle name="Entrada 3 2 3 3 5 3" xfId="1558" xr:uid="{00000000-0005-0000-0000-000045060000}"/>
    <cellStyle name="Entrada 3 2 3 3 6" xfId="1559" xr:uid="{00000000-0005-0000-0000-000046060000}"/>
    <cellStyle name="Entrada 3 2 3 3 6 2" xfId="1560" xr:uid="{00000000-0005-0000-0000-000047060000}"/>
    <cellStyle name="Entrada 3 2 3 3 6 3" xfId="1561" xr:uid="{00000000-0005-0000-0000-000048060000}"/>
    <cellStyle name="Entrada 3 2 3 3 7" xfId="1562" xr:uid="{00000000-0005-0000-0000-000049060000}"/>
    <cellStyle name="Entrada 3 2 3 3 7 2" xfId="1563" xr:uid="{00000000-0005-0000-0000-00004A060000}"/>
    <cellStyle name="Entrada 3 2 3 3 7 3" xfId="1564" xr:uid="{00000000-0005-0000-0000-00004B060000}"/>
    <cellStyle name="Entrada 3 2 3 3 8" xfId="1565" xr:uid="{00000000-0005-0000-0000-00004C060000}"/>
    <cellStyle name="Entrada 3 2 3 3 9" xfId="1566" xr:uid="{00000000-0005-0000-0000-00004D060000}"/>
    <cellStyle name="Entrada 3 2 3 4" xfId="1567" xr:uid="{00000000-0005-0000-0000-00004E060000}"/>
    <cellStyle name="Entrada 3 2 3 4 2" xfId="1568" xr:uid="{00000000-0005-0000-0000-00004F060000}"/>
    <cellStyle name="Entrada 3 2 3 4 3" xfId="1569" xr:uid="{00000000-0005-0000-0000-000050060000}"/>
    <cellStyle name="Entrada 3 2 3 5" xfId="1570" xr:uid="{00000000-0005-0000-0000-000051060000}"/>
    <cellStyle name="Entrada 3 2 3 5 2" xfId="1571" xr:uid="{00000000-0005-0000-0000-000052060000}"/>
    <cellStyle name="Entrada 3 2 3 5 3" xfId="1572" xr:uid="{00000000-0005-0000-0000-000053060000}"/>
    <cellStyle name="Entrada 3 2 3 6" xfId="1573" xr:uid="{00000000-0005-0000-0000-000054060000}"/>
    <cellStyle name="Entrada 3 2 3 6 2" xfId="1574" xr:uid="{00000000-0005-0000-0000-000055060000}"/>
    <cellStyle name="Entrada 3 2 3 6 3" xfId="1575" xr:uid="{00000000-0005-0000-0000-000056060000}"/>
    <cellStyle name="Entrada 3 2 3 7" xfId="1576" xr:uid="{00000000-0005-0000-0000-000057060000}"/>
    <cellStyle name="Entrada 3 2 3 7 2" xfId="1577" xr:uid="{00000000-0005-0000-0000-000058060000}"/>
    <cellStyle name="Entrada 3 2 3 7 3" xfId="1578" xr:uid="{00000000-0005-0000-0000-000059060000}"/>
    <cellStyle name="Entrada 3 2 3 8" xfId="1579" xr:uid="{00000000-0005-0000-0000-00005A060000}"/>
    <cellStyle name="Entrada 3 2 3 9" xfId="1580" xr:uid="{00000000-0005-0000-0000-00005B060000}"/>
    <cellStyle name="Entrada 3 2 4" xfId="1581" xr:uid="{00000000-0005-0000-0000-00005C060000}"/>
    <cellStyle name="Entrada 3 2 4 10" xfId="1582" xr:uid="{00000000-0005-0000-0000-00005D060000}"/>
    <cellStyle name="Entrada 3 2 4 11" xfId="1583" xr:uid="{00000000-0005-0000-0000-00005E060000}"/>
    <cellStyle name="Entrada 3 2 4 12" xfId="1584" xr:uid="{00000000-0005-0000-0000-00005F060000}"/>
    <cellStyle name="Entrada 3 2 4 13" xfId="1585" xr:uid="{00000000-0005-0000-0000-000060060000}"/>
    <cellStyle name="Entrada 3 2 4 14" xfId="1586" xr:uid="{00000000-0005-0000-0000-000061060000}"/>
    <cellStyle name="Entrada 3 2 4 2" xfId="1587" xr:uid="{00000000-0005-0000-0000-000062060000}"/>
    <cellStyle name="Entrada 3 2 4 2 10" xfId="1588" xr:uid="{00000000-0005-0000-0000-000063060000}"/>
    <cellStyle name="Entrada 3 2 4 2 11" xfId="1589" xr:uid="{00000000-0005-0000-0000-000064060000}"/>
    <cellStyle name="Entrada 3 2 4 2 12" xfId="1590" xr:uid="{00000000-0005-0000-0000-000065060000}"/>
    <cellStyle name="Entrada 3 2 4 2 2" xfId="1591" xr:uid="{00000000-0005-0000-0000-000066060000}"/>
    <cellStyle name="Entrada 3 2 4 2 2 2" xfId="1592" xr:uid="{00000000-0005-0000-0000-000067060000}"/>
    <cellStyle name="Entrada 3 2 4 2 2 3" xfId="1593" xr:uid="{00000000-0005-0000-0000-000068060000}"/>
    <cellStyle name="Entrada 3 2 4 2 3" xfId="1594" xr:uid="{00000000-0005-0000-0000-000069060000}"/>
    <cellStyle name="Entrada 3 2 4 2 3 2" xfId="1595" xr:uid="{00000000-0005-0000-0000-00006A060000}"/>
    <cellStyle name="Entrada 3 2 4 2 3 3" xfId="1596" xr:uid="{00000000-0005-0000-0000-00006B060000}"/>
    <cellStyle name="Entrada 3 2 4 2 4" xfId="1597" xr:uid="{00000000-0005-0000-0000-00006C060000}"/>
    <cellStyle name="Entrada 3 2 4 2 4 2" xfId="1598" xr:uid="{00000000-0005-0000-0000-00006D060000}"/>
    <cellStyle name="Entrada 3 2 4 2 4 3" xfId="1599" xr:uid="{00000000-0005-0000-0000-00006E060000}"/>
    <cellStyle name="Entrada 3 2 4 2 5" xfId="1600" xr:uid="{00000000-0005-0000-0000-00006F060000}"/>
    <cellStyle name="Entrada 3 2 4 2 5 2" xfId="1601" xr:uid="{00000000-0005-0000-0000-000070060000}"/>
    <cellStyle name="Entrada 3 2 4 2 5 3" xfId="1602" xr:uid="{00000000-0005-0000-0000-000071060000}"/>
    <cellStyle name="Entrada 3 2 4 2 6" xfId="1603" xr:uid="{00000000-0005-0000-0000-000072060000}"/>
    <cellStyle name="Entrada 3 2 4 2 6 2" xfId="1604" xr:uid="{00000000-0005-0000-0000-000073060000}"/>
    <cellStyle name="Entrada 3 2 4 2 6 3" xfId="1605" xr:uid="{00000000-0005-0000-0000-000074060000}"/>
    <cellStyle name="Entrada 3 2 4 2 7" xfId="1606" xr:uid="{00000000-0005-0000-0000-000075060000}"/>
    <cellStyle name="Entrada 3 2 4 2 7 2" xfId="1607" xr:uid="{00000000-0005-0000-0000-000076060000}"/>
    <cellStyle name="Entrada 3 2 4 2 7 3" xfId="1608" xr:uid="{00000000-0005-0000-0000-000077060000}"/>
    <cellStyle name="Entrada 3 2 4 2 8" xfId="1609" xr:uid="{00000000-0005-0000-0000-000078060000}"/>
    <cellStyle name="Entrada 3 2 4 2 9" xfId="1610" xr:uid="{00000000-0005-0000-0000-000079060000}"/>
    <cellStyle name="Entrada 3 2 4 3" xfId="1611" xr:uid="{00000000-0005-0000-0000-00007A060000}"/>
    <cellStyle name="Entrada 3 2 4 3 10" xfId="1612" xr:uid="{00000000-0005-0000-0000-00007B060000}"/>
    <cellStyle name="Entrada 3 2 4 3 11" xfId="1613" xr:uid="{00000000-0005-0000-0000-00007C060000}"/>
    <cellStyle name="Entrada 3 2 4 3 12" xfId="1614" xr:uid="{00000000-0005-0000-0000-00007D060000}"/>
    <cellStyle name="Entrada 3 2 4 3 2" xfId="1615" xr:uid="{00000000-0005-0000-0000-00007E060000}"/>
    <cellStyle name="Entrada 3 2 4 3 2 2" xfId="1616" xr:uid="{00000000-0005-0000-0000-00007F060000}"/>
    <cellStyle name="Entrada 3 2 4 3 2 3" xfId="1617" xr:uid="{00000000-0005-0000-0000-000080060000}"/>
    <cellStyle name="Entrada 3 2 4 3 3" xfId="1618" xr:uid="{00000000-0005-0000-0000-000081060000}"/>
    <cellStyle name="Entrada 3 2 4 3 3 2" xfId="1619" xr:uid="{00000000-0005-0000-0000-000082060000}"/>
    <cellStyle name="Entrada 3 2 4 3 3 3" xfId="1620" xr:uid="{00000000-0005-0000-0000-000083060000}"/>
    <cellStyle name="Entrada 3 2 4 3 4" xfId="1621" xr:uid="{00000000-0005-0000-0000-000084060000}"/>
    <cellStyle name="Entrada 3 2 4 3 4 2" xfId="1622" xr:uid="{00000000-0005-0000-0000-000085060000}"/>
    <cellStyle name="Entrada 3 2 4 3 4 3" xfId="1623" xr:uid="{00000000-0005-0000-0000-000086060000}"/>
    <cellStyle name="Entrada 3 2 4 3 5" xfId="1624" xr:uid="{00000000-0005-0000-0000-000087060000}"/>
    <cellStyle name="Entrada 3 2 4 3 5 2" xfId="1625" xr:uid="{00000000-0005-0000-0000-000088060000}"/>
    <cellStyle name="Entrada 3 2 4 3 5 3" xfId="1626" xr:uid="{00000000-0005-0000-0000-000089060000}"/>
    <cellStyle name="Entrada 3 2 4 3 6" xfId="1627" xr:uid="{00000000-0005-0000-0000-00008A060000}"/>
    <cellStyle name="Entrada 3 2 4 3 6 2" xfId="1628" xr:uid="{00000000-0005-0000-0000-00008B060000}"/>
    <cellStyle name="Entrada 3 2 4 3 6 3" xfId="1629" xr:uid="{00000000-0005-0000-0000-00008C060000}"/>
    <cellStyle name="Entrada 3 2 4 3 7" xfId="1630" xr:uid="{00000000-0005-0000-0000-00008D060000}"/>
    <cellStyle name="Entrada 3 2 4 3 7 2" xfId="1631" xr:uid="{00000000-0005-0000-0000-00008E060000}"/>
    <cellStyle name="Entrada 3 2 4 3 7 3" xfId="1632" xr:uid="{00000000-0005-0000-0000-00008F060000}"/>
    <cellStyle name="Entrada 3 2 4 3 8" xfId="1633" xr:uid="{00000000-0005-0000-0000-000090060000}"/>
    <cellStyle name="Entrada 3 2 4 3 9" xfId="1634" xr:uid="{00000000-0005-0000-0000-000091060000}"/>
    <cellStyle name="Entrada 3 2 4 4" xfId="1635" xr:uid="{00000000-0005-0000-0000-000092060000}"/>
    <cellStyle name="Entrada 3 2 4 4 2" xfId="1636" xr:uid="{00000000-0005-0000-0000-000093060000}"/>
    <cellStyle name="Entrada 3 2 4 4 3" xfId="1637" xr:uid="{00000000-0005-0000-0000-000094060000}"/>
    <cellStyle name="Entrada 3 2 4 5" xfId="1638" xr:uid="{00000000-0005-0000-0000-000095060000}"/>
    <cellStyle name="Entrada 3 2 4 5 2" xfId="1639" xr:uid="{00000000-0005-0000-0000-000096060000}"/>
    <cellStyle name="Entrada 3 2 4 5 3" xfId="1640" xr:uid="{00000000-0005-0000-0000-000097060000}"/>
    <cellStyle name="Entrada 3 2 4 6" xfId="1641" xr:uid="{00000000-0005-0000-0000-000098060000}"/>
    <cellStyle name="Entrada 3 2 4 6 2" xfId="1642" xr:uid="{00000000-0005-0000-0000-000099060000}"/>
    <cellStyle name="Entrada 3 2 4 6 3" xfId="1643" xr:uid="{00000000-0005-0000-0000-00009A060000}"/>
    <cellStyle name="Entrada 3 2 4 7" xfId="1644" xr:uid="{00000000-0005-0000-0000-00009B060000}"/>
    <cellStyle name="Entrada 3 2 4 7 2" xfId="1645" xr:uid="{00000000-0005-0000-0000-00009C060000}"/>
    <cellStyle name="Entrada 3 2 4 7 3" xfId="1646" xr:uid="{00000000-0005-0000-0000-00009D060000}"/>
    <cellStyle name="Entrada 3 2 4 8" xfId="1647" xr:uid="{00000000-0005-0000-0000-00009E060000}"/>
    <cellStyle name="Entrada 3 2 4 9" xfId="1648" xr:uid="{00000000-0005-0000-0000-00009F060000}"/>
    <cellStyle name="Entrada 3 2 5" xfId="1649" xr:uid="{00000000-0005-0000-0000-0000A0060000}"/>
    <cellStyle name="Entrada 3 2 5 10" xfId="1650" xr:uid="{00000000-0005-0000-0000-0000A1060000}"/>
    <cellStyle name="Entrada 3 2 5 11" xfId="1651" xr:uid="{00000000-0005-0000-0000-0000A2060000}"/>
    <cellStyle name="Entrada 3 2 5 12" xfId="1652" xr:uid="{00000000-0005-0000-0000-0000A3060000}"/>
    <cellStyle name="Entrada 3 2 5 13" xfId="1653" xr:uid="{00000000-0005-0000-0000-0000A4060000}"/>
    <cellStyle name="Entrada 3 2 5 14" xfId="1654" xr:uid="{00000000-0005-0000-0000-0000A5060000}"/>
    <cellStyle name="Entrada 3 2 5 2" xfId="1655" xr:uid="{00000000-0005-0000-0000-0000A6060000}"/>
    <cellStyle name="Entrada 3 2 5 2 10" xfId="1656" xr:uid="{00000000-0005-0000-0000-0000A7060000}"/>
    <cellStyle name="Entrada 3 2 5 2 11" xfId="1657" xr:uid="{00000000-0005-0000-0000-0000A8060000}"/>
    <cellStyle name="Entrada 3 2 5 2 12" xfId="1658" xr:uid="{00000000-0005-0000-0000-0000A9060000}"/>
    <cellStyle name="Entrada 3 2 5 2 2" xfId="1659" xr:uid="{00000000-0005-0000-0000-0000AA060000}"/>
    <cellStyle name="Entrada 3 2 5 2 2 2" xfId="1660" xr:uid="{00000000-0005-0000-0000-0000AB060000}"/>
    <cellStyle name="Entrada 3 2 5 2 2 3" xfId="1661" xr:uid="{00000000-0005-0000-0000-0000AC060000}"/>
    <cellStyle name="Entrada 3 2 5 2 3" xfId="1662" xr:uid="{00000000-0005-0000-0000-0000AD060000}"/>
    <cellStyle name="Entrada 3 2 5 2 3 2" xfId="1663" xr:uid="{00000000-0005-0000-0000-0000AE060000}"/>
    <cellStyle name="Entrada 3 2 5 2 3 3" xfId="1664" xr:uid="{00000000-0005-0000-0000-0000AF060000}"/>
    <cellStyle name="Entrada 3 2 5 2 4" xfId="1665" xr:uid="{00000000-0005-0000-0000-0000B0060000}"/>
    <cellStyle name="Entrada 3 2 5 2 4 2" xfId="1666" xr:uid="{00000000-0005-0000-0000-0000B1060000}"/>
    <cellStyle name="Entrada 3 2 5 2 4 3" xfId="1667" xr:uid="{00000000-0005-0000-0000-0000B2060000}"/>
    <cellStyle name="Entrada 3 2 5 2 5" xfId="1668" xr:uid="{00000000-0005-0000-0000-0000B3060000}"/>
    <cellStyle name="Entrada 3 2 5 2 5 2" xfId="1669" xr:uid="{00000000-0005-0000-0000-0000B4060000}"/>
    <cellStyle name="Entrada 3 2 5 2 5 3" xfId="1670" xr:uid="{00000000-0005-0000-0000-0000B5060000}"/>
    <cellStyle name="Entrada 3 2 5 2 6" xfId="1671" xr:uid="{00000000-0005-0000-0000-0000B6060000}"/>
    <cellStyle name="Entrada 3 2 5 2 6 2" xfId="1672" xr:uid="{00000000-0005-0000-0000-0000B7060000}"/>
    <cellStyle name="Entrada 3 2 5 2 6 3" xfId="1673" xr:uid="{00000000-0005-0000-0000-0000B8060000}"/>
    <cellStyle name="Entrada 3 2 5 2 7" xfId="1674" xr:uid="{00000000-0005-0000-0000-0000B9060000}"/>
    <cellStyle name="Entrada 3 2 5 2 7 2" xfId="1675" xr:uid="{00000000-0005-0000-0000-0000BA060000}"/>
    <cellStyle name="Entrada 3 2 5 2 7 3" xfId="1676" xr:uid="{00000000-0005-0000-0000-0000BB060000}"/>
    <cellStyle name="Entrada 3 2 5 2 8" xfId="1677" xr:uid="{00000000-0005-0000-0000-0000BC060000}"/>
    <cellStyle name="Entrada 3 2 5 2 9" xfId="1678" xr:uid="{00000000-0005-0000-0000-0000BD060000}"/>
    <cellStyle name="Entrada 3 2 5 3" xfId="1679" xr:uid="{00000000-0005-0000-0000-0000BE060000}"/>
    <cellStyle name="Entrada 3 2 5 3 10" xfId="1680" xr:uid="{00000000-0005-0000-0000-0000BF060000}"/>
    <cellStyle name="Entrada 3 2 5 3 11" xfId="1681" xr:uid="{00000000-0005-0000-0000-0000C0060000}"/>
    <cellStyle name="Entrada 3 2 5 3 12" xfId="1682" xr:uid="{00000000-0005-0000-0000-0000C1060000}"/>
    <cellStyle name="Entrada 3 2 5 3 2" xfId="1683" xr:uid="{00000000-0005-0000-0000-0000C2060000}"/>
    <cellStyle name="Entrada 3 2 5 3 2 2" xfId="1684" xr:uid="{00000000-0005-0000-0000-0000C3060000}"/>
    <cellStyle name="Entrada 3 2 5 3 2 3" xfId="1685" xr:uid="{00000000-0005-0000-0000-0000C4060000}"/>
    <cellStyle name="Entrada 3 2 5 3 3" xfId="1686" xr:uid="{00000000-0005-0000-0000-0000C5060000}"/>
    <cellStyle name="Entrada 3 2 5 3 3 2" xfId="1687" xr:uid="{00000000-0005-0000-0000-0000C6060000}"/>
    <cellStyle name="Entrada 3 2 5 3 3 3" xfId="1688" xr:uid="{00000000-0005-0000-0000-0000C7060000}"/>
    <cellStyle name="Entrada 3 2 5 3 4" xfId="1689" xr:uid="{00000000-0005-0000-0000-0000C8060000}"/>
    <cellStyle name="Entrada 3 2 5 3 4 2" xfId="1690" xr:uid="{00000000-0005-0000-0000-0000C9060000}"/>
    <cellStyle name="Entrada 3 2 5 3 4 3" xfId="1691" xr:uid="{00000000-0005-0000-0000-0000CA060000}"/>
    <cellStyle name="Entrada 3 2 5 3 5" xfId="1692" xr:uid="{00000000-0005-0000-0000-0000CB060000}"/>
    <cellStyle name="Entrada 3 2 5 3 5 2" xfId="1693" xr:uid="{00000000-0005-0000-0000-0000CC060000}"/>
    <cellStyle name="Entrada 3 2 5 3 5 3" xfId="1694" xr:uid="{00000000-0005-0000-0000-0000CD060000}"/>
    <cellStyle name="Entrada 3 2 5 3 6" xfId="1695" xr:uid="{00000000-0005-0000-0000-0000CE060000}"/>
    <cellStyle name="Entrada 3 2 5 3 6 2" xfId="1696" xr:uid="{00000000-0005-0000-0000-0000CF060000}"/>
    <cellStyle name="Entrada 3 2 5 3 6 3" xfId="1697" xr:uid="{00000000-0005-0000-0000-0000D0060000}"/>
    <cellStyle name="Entrada 3 2 5 3 7" xfId="1698" xr:uid="{00000000-0005-0000-0000-0000D1060000}"/>
    <cellStyle name="Entrada 3 2 5 3 7 2" xfId="1699" xr:uid="{00000000-0005-0000-0000-0000D2060000}"/>
    <cellStyle name="Entrada 3 2 5 3 7 3" xfId="1700" xr:uid="{00000000-0005-0000-0000-0000D3060000}"/>
    <cellStyle name="Entrada 3 2 5 3 8" xfId="1701" xr:uid="{00000000-0005-0000-0000-0000D4060000}"/>
    <cellStyle name="Entrada 3 2 5 3 9" xfId="1702" xr:uid="{00000000-0005-0000-0000-0000D5060000}"/>
    <cellStyle name="Entrada 3 2 5 4" xfId="1703" xr:uid="{00000000-0005-0000-0000-0000D6060000}"/>
    <cellStyle name="Entrada 3 2 5 4 2" xfId="1704" xr:uid="{00000000-0005-0000-0000-0000D7060000}"/>
    <cellStyle name="Entrada 3 2 5 4 3" xfId="1705" xr:uid="{00000000-0005-0000-0000-0000D8060000}"/>
    <cellStyle name="Entrada 3 2 5 5" xfId="1706" xr:uid="{00000000-0005-0000-0000-0000D9060000}"/>
    <cellStyle name="Entrada 3 2 5 5 2" xfId="1707" xr:uid="{00000000-0005-0000-0000-0000DA060000}"/>
    <cellStyle name="Entrada 3 2 5 5 3" xfId="1708" xr:uid="{00000000-0005-0000-0000-0000DB060000}"/>
    <cellStyle name="Entrada 3 2 5 6" xfId="1709" xr:uid="{00000000-0005-0000-0000-0000DC060000}"/>
    <cellStyle name="Entrada 3 2 5 6 2" xfId="1710" xr:uid="{00000000-0005-0000-0000-0000DD060000}"/>
    <cellStyle name="Entrada 3 2 5 6 3" xfId="1711" xr:uid="{00000000-0005-0000-0000-0000DE060000}"/>
    <cellStyle name="Entrada 3 2 5 7" xfId="1712" xr:uid="{00000000-0005-0000-0000-0000DF060000}"/>
    <cellStyle name="Entrada 3 2 5 7 2" xfId="1713" xr:uid="{00000000-0005-0000-0000-0000E0060000}"/>
    <cellStyle name="Entrada 3 2 5 7 3" xfId="1714" xr:uid="{00000000-0005-0000-0000-0000E1060000}"/>
    <cellStyle name="Entrada 3 2 5 8" xfId="1715" xr:uid="{00000000-0005-0000-0000-0000E2060000}"/>
    <cellStyle name="Entrada 3 2 5 9" xfId="1716" xr:uid="{00000000-0005-0000-0000-0000E3060000}"/>
    <cellStyle name="Entrada 3 2 6" xfId="1717" xr:uid="{00000000-0005-0000-0000-0000E4060000}"/>
    <cellStyle name="Entrada 3 2 6 10" xfId="1718" xr:uid="{00000000-0005-0000-0000-0000E5060000}"/>
    <cellStyle name="Entrada 3 2 6 11" xfId="1719" xr:uid="{00000000-0005-0000-0000-0000E6060000}"/>
    <cellStyle name="Entrada 3 2 6 12" xfId="1720" xr:uid="{00000000-0005-0000-0000-0000E7060000}"/>
    <cellStyle name="Entrada 3 2 6 13" xfId="1721" xr:uid="{00000000-0005-0000-0000-0000E8060000}"/>
    <cellStyle name="Entrada 3 2 6 14" xfId="1722" xr:uid="{00000000-0005-0000-0000-0000E9060000}"/>
    <cellStyle name="Entrada 3 2 6 2" xfId="1723" xr:uid="{00000000-0005-0000-0000-0000EA060000}"/>
    <cellStyle name="Entrada 3 2 6 2 10" xfId="1724" xr:uid="{00000000-0005-0000-0000-0000EB060000}"/>
    <cellStyle name="Entrada 3 2 6 2 11" xfId="1725" xr:uid="{00000000-0005-0000-0000-0000EC060000}"/>
    <cellStyle name="Entrada 3 2 6 2 12" xfId="1726" xr:uid="{00000000-0005-0000-0000-0000ED060000}"/>
    <cellStyle name="Entrada 3 2 6 2 2" xfId="1727" xr:uid="{00000000-0005-0000-0000-0000EE060000}"/>
    <cellStyle name="Entrada 3 2 6 2 2 2" xfId="1728" xr:uid="{00000000-0005-0000-0000-0000EF060000}"/>
    <cellStyle name="Entrada 3 2 6 2 2 3" xfId="1729" xr:uid="{00000000-0005-0000-0000-0000F0060000}"/>
    <cellStyle name="Entrada 3 2 6 2 3" xfId="1730" xr:uid="{00000000-0005-0000-0000-0000F1060000}"/>
    <cellStyle name="Entrada 3 2 6 2 3 2" xfId="1731" xr:uid="{00000000-0005-0000-0000-0000F2060000}"/>
    <cellStyle name="Entrada 3 2 6 2 3 3" xfId="1732" xr:uid="{00000000-0005-0000-0000-0000F3060000}"/>
    <cellStyle name="Entrada 3 2 6 2 4" xfId="1733" xr:uid="{00000000-0005-0000-0000-0000F4060000}"/>
    <cellStyle name="Entrada 3 2 6 2 4 2" xfId="1734" xr:uid="{00000000-0005-0000-0000-0000F5060000}"/>
    <cellStyle name="Entrada 3 2 6 2 4 3" xfId="1735" xr:uid="{00000000-0005-0000-0000-0000F6060000}"/>
    <cellStyle name="Entrada 3 2 6 2 5" xfId="1736" xr:uid="{00000000-0005-0000-0000-0000F7060000}"/>
    <cellStyle name="Entrada 3 2 6 2 5 2" xfId="1737" xr:uid="{00000000-0005-0000-0000-0000F8060000}"/>
    <cellStyle name="Entrada 3 2 6 2 5 3" xfId="1738" xr:uid="{00000000-0005-0000-0000-0000F9060000}"/>
    <cellStyle name="Entrada 3 2 6 2 6" xfId="1739" xr:uid="{00000000-0005-0000-0000-0000FA060000}"/>
    <cellStyle name="Entrada 3 2 6 2 6 2" xfId="1740" xr:uid="{00000000-0005-0000-0000-0000FB060000}"/>
    <cellStyle name="Entrada 3 2 6 2 6 3" xfId="1741" xr:uid="{00000000-0005-0000-0000-0000FC060000}"/>
    <cellStyle name="Entrada 3 2 6 2 7" xfId="1742" xr:uid="{00000000-0005-0000-0000-0000FD060000}"/>
    <cellStyle name="Entrada 3 2 6 2 7 2" xfId="1743" xr:uid="{00000000-0005-0000-0000-0000FE060000}"/>
    <cellStyle name="Entrada 3 2 6 2 7 3" xfId="1744" xr:uid="{00000000-0005-0000-0000-0000FF060000}"/>
    <cellStyle name="Entrada 3 2 6 2 8" xfId="1745" xr:uid="{00000000-0005-0000-0000-000000070000}"/>
    <cellStyle name="Entrada 3 2 6 2 9" xfId="1746" xr:uid="{00000000-0005-0000-0000-000001070000}"/>
    <cellStyle name="Entrada 3 2 6 3" xfId="1747" xr:uid="{00000000-0005-0000-0000-000002070000}"/>
    <cellStyle name="Entrada 3 2 6 3 10" xfId="1748" xr:uid="{00000000-0005-0000-0000-000003070000}"/>
    <cellStyle name="Entrada 3 2 6 3 11" xfId="1749" xr:uid="{00000000-0005-0000-0000-000004070000}"/>
    <cellStyle name="Entrada 3 2 6 3 12" xfId="1750" xr:uid="{00000000-0005-0000-0000-000005070000}"/>
    <cellStyle name="Entrada 3 2 6 3 2" xfId="1751" xr:uid="{00000000-0005-0000-0000-000006070000}"/>
    <cellStyle name="Entrada 3 2 6 3 2 2" xfId="1752" xr:uid="{00000000-0005-0000-0000-000007070000}"/>
    <cellStyle name="Entrada 3 2 6 3 2 3" xfId="1753" xr:uid="{00000000-0005-0000-0000-000008070000}"/>
    <cellStyle name="Entrada 3 2 6 3 3" xfId="1754" xr:uid="{00000000-0005-0000-0000-000009070000}"/>
    <cellStyle name="Entrada 3 2 6 3 3 2" xfId="1755" xr:uid="{00000000-0005-0000-0000-00000A070000}"/>
    <cellStyle name="Entrada 3 2 6 3 3 3" xfId="1756" xr:uid="{00000000-0005-0000-0000-00000B070000}"/>
    <cellStyle name="Entrada 3 2 6 3 4" xfId="1757" xr:uid="{00000000-0005-0000-0000-00000C070000}"/>
    <cellStyle name="Entrada 3 2 6 3 4 2" xfId="1758" xr:uid="{00000000-0005-0000-0000-00000D070000}"/>
    <cellStyle name="Entrada 3 2 6 3 4 3" xfId="1759" xr:uid="{00000000-0005-0000-0000-00000E070000}"/>
    <cellStyle name="Entrada 3 2 6 3 5" xfId="1760" xr:uid="{00000000-0005-0000-0000-00000F070000}"/>
    <cellStyle name="Entrada 3 2 6 3 5 2" xfId="1761" xr:uid="{00000000-0005-0000-0000-000010070000}"/>
    <cellStyle name="Entrada 3 2 6 3 5 3" xfId="1762" xr:uid="{00000000-0005-0000-0000-000011070000}"/>
    <cellStyle name="Entrada 3 2 6 3 6" xfId="1763" xr:uid="{00000000-0005-0000-0000-000012070000}"/>
    <cellStyle name="Entrada 3 2 6 3 6 2" xfId="1764" xr:uid="{00000000-0005-0000-0000-000013070000}"/>
    <cellStyle name="Entrada 3 2 6 3 6 3" xfId="1765" xr:uid="{00000000-0005-0000-0000-000014070000}"/>
    <cellStyle name="Entrada 3 2 6 3 7" xfId="1766" xr:uid="{00000000-0005-0000-0000-000015070000}"/>
    <cellStyle name="Entrada 3 2 6 3 7 2" xfId="1767" xr:uid="{00000000-0005-0000-0000-000016070000}"/>
    <cellStyle name="Entrada 3 2 6 3 7 3" xfId="1768" xr:uid="{00000000-0005-0000-0000-000017070000}"/>
    <cellStyle name="Entrada 3 2 6 3 8" xfId="1769" xr:uid="{00000000-0005-0000-0000-000018070000}"/>
    <cellStyle name="Entrada 3 2 6 3 9" xfId="1770" xr:uid="{00000000-0005-0000-0000-000019070000}"/>
    <cellStyle name="Entrada 3 2 6 4" xfId="1771" xr:uid="{00000000-0005-0000-0000-00001A070000}"/>
    <cellStyle name="Entrada 3 2 6 4 2" xfId="1772" xr:uid="{00000000-0005-0000-0000-00001B070000}"/>
    <cellStyle name="Entrada 3 2 6 4 3" xfId="1773" xr:uid="{00000000-0005-0000-0000-00001C070000}"/>
    <cellStyle name="Entrada 3 2 6 5" xfId="1774" xr:uid="{00000000-0005-0000-0000-00001D070000}"/>
    <cellStyle name="Entrada 3 2 6 5 2" xfId="1775" xr:uid="{00000000-0005-0000-0000-00001E070000}"/>
    <cellStyle name="Entrada 3 2 6 5 3" xfId="1776" xr:uid="{00000000-0005-0000-0000-00001F070000}"/>
    <cellStyle name="Entrada 3 2 6 6" xfId="1777" xr:uid="{00000000-0005-0000-0000-000020070000}"/>
    <cellStyle name="Entrada 3 2 6 6 2" xfId="1778" xr:uid="{00000000-0005-0000-0000-000021070000}"/>
    <cellStyle name="Entrada 3 2 6 6 3" xfId="1779" xr:uid="{00000000-0005-0000-0000-000022070000}"/>
    <cellStyle name="Entrada 3 2 6 7" xfId="1780" xr:uid="{00000000-0005-0000-0000-000023070000}"/>
    <cellStyle name="Entrada 3 2 6 7 2" xfId="1781" xr:uid="{00000000-0005-0000-0000-000024070000}"/>
    <cellStyle name="Entrada 3 2 6 7 3" xfId="1782" xr:uid="{00000000-0005-0000-0000-000025070000}"/>
    <cellStyle name="Entrada 3 2 6 8" xfId="1783" xr:uid="{00000000-0005-0000-0000-000026070000}"/>
    <cellStyle name="Entrada 3 2 6 9" xfId="1784" xr:uid="{00000000-0005-0000-0000-000027070000}"/>
    <cellStyle name="Entrada 3 2 7" xfId="1785" xr:uid="{00000000-0005-0000-0000-000028070000}"/>
    <cellStyle name="Entrada 3 2 7 10" xfId="1786" xr:uid="{00000000-0005-0000-0000-000029070000}"/>
    <cellStyle name="Entrada 3 2 7 11" xfId="1787" xr:uid="{00000000-0005-0000-0000-00002A070000}"/>
    <cellStyle name="Entrada 3 2 7 12" xfId="1788" xr:uid="{00000000-0005-0000-0000-00002B070000}"/>
    <cellStyle name="Entrada 3 2 7 13" xfId="1789" xr:uid="{00000000-0005-0000-0000-00002C070000}"/>
    <cellStyle name="Entrada 3 2 7 14" xfId="1790" xr:uid="{00000000-0005-0000-0000-00002D070000}"/>
    <cellStyle name="Entrada 3 2 7 2" xfId="1791" xr:uid="{00000000-0005-0000-0000-00002E070000}"/>
    <cellStyle name="Entrada 3 2 7 2 10" xfId="1792" xr:uid="{00000000-0005-0000-0000-00002F070000}"/>
    <cellStyle name="Entrada 3 2 7 2 11" xfId="1793" xr:uid="{00000000-0005-0000-0000-000030070000}"/>
    <cellStyle name="Entrada 3 2 7 2 12" xfId="1794" xr:uid="{00000000-0005-0000-0000-000031070000}"/>
    <cellStyle name="Entrada 3 2 7 2 2" xfId="1795" xr:uid="{00000000-0005-0000-0000-000032070000}"/>
    <cellStyle name="Entrada 3 2 7 2 2 2" xfId="1796" xr:uid="{00000000-0005-0000-0000-000033070000}"/>
    <cellStyle name="Entrada 3 2 7 2 2 3" xfId="1797" xr:uid="{00000000-0005-0000-0000-000034070000}"/>
    <cellStyle name="Entrada 3 2 7 2 3" xfId="1798" xr:uid="{00000000-0005-0000-0000-000035070000}"/>
    <cellStyle name="Entrada 3 2 7 2 3 2" xfId="1799" xr:uid="{00000000-0005-0000-0000-000036070000}"/>
    <cellStyle name="Entrada 3 2 7 2 3 3" xfId="1800" xr:uid="{00000000-0005-0000-0000-000037070000}"/>
    <cellStyle name="Entrada 3 2 7 2 4" xfId="1801" xr:uid="{00000000-0005-0000-0000-000038070000}"/>
    <cellStyle name="Entrada 3 2 7 2 4 2" xfId="1802" xr:uid="{00000000-0005-0000-0000-000039070000}"/>
    <cellStyle name="Entrada 3 2 7 2 4 3" xfId="1803" xr:uid="{00000000-0005-0000-0000-00003A070000}"/>
    <cellStyle name="Entrada 3 2 7 2 5" xfId="1804" xr:uid="{00000000-0005-0000-0000-00003B070000}"/>
    <cellStyle name="Entrada 3 2 7 2 5 2" xfId="1805" xr:uid="{00000000-0005-0000-0000-00003C070000}"/>
    <cellStyle name="Entrada 3 2 7 2 5 3" xfId="1806" xr:uid="{00000000-0005-0000-0000-00003D070000}"/>
    <cellStyle name="Entrada 3 2 7 2 6" xfId="1807" xr:uid="{00000000-0005-0000-0000-00003E070000}"/>
    <cellStyle name="Entrada 3 2 7 2 6 2" xfId="1808" xr:uid="{00000000-0005-0000-0000-00003F070000}"/>
    <cellStyle name="Entrada 3 2 7 2 6 3" xfId="1809" xr:uid="{00000000-0005-0000-0000-000040070000}"/>
    <cellStyle name="Entrada 3 2 7 2 7" xfId="1810" xr:uid="{00000000-0005-0000-0000-000041070000}"/>
    <cellStyle name="Entrada 3 2 7 2 7 2" xfId="1811" xr:uid="{00000000-0005-0000-0000-000042070000}"/>
    <cellStyle name="Entrada 3 2 7 2 7 3" xfId="1812" xr:uid="{00000000-0005-0000-0000-000043070000}"/>
    <cellStyle name="Entrada 3 2 7 2 8" xfId="1813" xr:uid="{00000000-0005-0000-0000-000044070000}"/>
    <cellStyle name="Entrada 3 2 7 2 9" xfId="1814" xr:uid="{00000000-0005-0000-0000-000045070000}"/>
    <cellStyle name="Entrada 3 2 7 3" xfId="1815" xr:uid="{00000000-0005-0000-0000-000046070000}"/>
    <cellStyle name="Entrada 3 2 7 3 10" xfId="1816" xr:uid="{00000000-0005-0000-0000-000047070000}"/>
    <cellStyle name="Entrada 3 2 7 3 11" xfId="1817" xr:uid="{00000000-0005-0000-0000-000048070000}"/>
    <cellStyle name="Entrada 3 2 7 3 12" xfId="1818" xr:uid="{00000000-0005-0000-0000-000049070000}"/>
    <cellStyle name="Entrada 3 2 7 3 2" xfId="1819" xr:uid="{00000000-0005-0000-0000-00004A070000}"/>
    <cellStyle name="Entrada 3 2 7 3 2 2" xfId="1820" xr:uid="{00000000-0005-0000-0000-00004B070000}"/>
    <cellStyle name="Entrada 3 2 7 3 2 3" xfId="1821" xr:uid="{00000000-0005-0000-0000-00004C070000}"/>
    <cellStyle name="Entrada 3 2 7 3 3" xfId="1822" xr:uid="{00000000-0005-0000-0000-00004D070000}"/>
    <cellStyle name="Entrada 3 2 7 3 3 2" xfId="1823" xr:uid="{00000000-0005-0000-0000-00004E070000}"/>
    <cellStyle name="Entrada 3 2 7 3 3 3" xfId="1824" xr:uid="{00000000-0005-0000-0000-00004F070000}"/>
    <cellStyle name="Entrada 3 2 7 3 4" xfId="1825" xr:uid="{00000000-0005-0000-0000-000050070000}"/>
    <cellStyle name="Entrada 3 2 7 3 4 2" xfId="1826" xr:uid="{00000000-0005-0000-0000-000051070000}"/>
    <cellStyle name="Entrada 3 2 7 3 4 3" xfId="1827" xr:uid="{00000000-0005-0000-0000-000052070000}"/>
    <cellStyle name="Entrada 3 2 7 3 5" xfId="1828" xr:uid="{00000000-0005-0000-0000-000053070000}"/>
    <cellStyle name="Entrada 3 2 7 3 5 2" xfId="1829" xr:uid="{00000000-0005-0000-0000-000054070000}"/>
    <cellStyle name="Entrada 3 2 7 3 5 3" xfId="1830" xr:uid="{00000000-0005-0000-0000-000055070000}"/>
    <cellStyle name="Entrada 3 2 7 3 6" xfId="1831" xr:uid="{00000000-0005-0000-0000-000056070000}"/>
    <cellStyle name="Entrada 3 2 7 3 6 2" xfId="1832" xr:uid="{00000000-0005-0000-0000-000057070000}"/>
    <cellStyle name="Entrada 3 2 7 3 6 3" xfId="1833" xr:uid="{00000000-0005-0000-0000-000058070000}"/>
    <cellStyle name="Entrada 3 2 7 3 7" xfId="1834" xr:uid="{00000000-0005-0000-0000-000059070000}"/>
    <cellStyle name="Entrada 3 2 7 3 7 2" xfId="1835" xr:uid="{00000000-0005-0000-0000-00005A070000}"/>
    <cellStyle name="Entrada 3 2 7 3 7 3" xfId="1836" xr:uid="{00000000-0005-0000-0000-00005B070000}"/>
    <cellStyle name="Entrada 3 2 7 3 8" xfId="1837" xr:uid="{00000000-0005-0000-0000-00005C070000}"/>
    <cellStyle name="Entrada 3 2 7 3 9" xfId="1838" xr:uid="{00000000-0005-0000-0000-00005D070000}"/>
    <cellStyle name="Entrada 3 2 7 4" xfId="1839" xr:uid="{00000000-0005-0000-0000-00005E070000}"/>
    <cellStyle name="Entrada 3 2 7 4 2" xfId="1840" xr:uid="{00000000-0005-0000-0000-00005F070000}"/>
    <cellStyle name="Entrada 3 2 7 4 3" xfId="1841" xr:uid="{00000000-0005-0000-0000-000060070000}"/>
    <cellStyle name="Entrada 3 2 7 5" xfId="1842" xr:uid="{00000000-0005-0000-0000-000061070000}"/>
    <cellStyle name="Entrada 3 2 7 5 2" xfId="1843" xr:uid="{00000000-0005-0000-0000-000062070000}"/>
    <cellStyle name="Entrada 3 2 7 5 3" xfId="1844" xr:uid="{00000000-0005-0000-0000-000063070000}"/>
    <cellStyle name="Entrada 3 2 7 6" xfId="1845" xr:uid="{00000000-0005-0000-0000-000064070000}"/>
    <cellStyle name="Entrada 3 2 7 6 2" xfId="1846" xr:uid="{00000000-0005-0000-0000-000065070000}"/>
    <cellStyle name="Entrada 3 2 7 6 3" xfId="1847" xr:uid="{00000000-0005-0000-0000-000066070000}"/>
    <cellStyle name="Entrada 3 2 7 7" xfId="1848" xr:uid="{00000000-0005-0000-0000-000067070000}"/>
    <cellStyle name="Entrada 3 2 7 7 2" xfId="1849" xr:uid="{00000000-0005-0000-0000-000068070000}"/>
    <cellStyle name="Entrada 3 2 7 7 3" xfId="1850" xr:uid="{00000000-0005-0000-0000-000069070000}"/>
    <cellStyle name="Entrada 3 2 7 8" xfId="1851" xr:uid="{00000000-0005-0000-0000-00006A070000}"/>
    <cellStyle name="Entrada 3 2 7 9" xfId="1852" xr:uid="{00000000-0005-0000-0000-00006B070000}"/>
    <cellStyle name="Entrada 3 2 8" xfId="1853" xr:uid="{00000000-0005-0000-0000-00006C070000}"/>
    <cellStyle name="Entrada 3 2 8 10" xfId="1854" xr:uid="{00000000-0005-0000-0000-00006D070000}"/>
    <cellStyle name="Entrada 3 2 8 11" xfId="1855" xr:uid="{00000000-0005-0000-0000-00006E070000}"/>
    <cellStyle name="Entrada 3 2 8 12" xfId="1856" xr:uid="{00000000-0005-0000-0000-00006F070000}"/>
    <cellStyle name="Entrada 3 2 8 13" xfId="1857" xr:uid="{00000000-0005-0000-0000-000070070000}"/>
    <cellStyle name="Entrada 3 2 8 14" xfId="1858" xr:uid="{00000000-0005-0000-0000-000071070000}"/>
    <cellStyle name="Entrada 3 2 8 2" xfId="1859" xr:uid="{00000000-0005-0000-0000-000072070000}"/>
    <cellStyle name="Entrada 3 2 8 2 10" xfId="1860" xr:uid="{00000000-0005-0000-0000-000073070000}"/>
    <cellStyle name="Entrada 3 2 8 2 11" xfId="1861" xr:uid="{00000000-0005-0000-0000-000074070000}"/>
    <cellStyle name="Entrada 3 2 8 2 12" xfId="1862" xr:uid="{00000000-0005-0000-0000-000075070000}"/>
    <cellStyle name="Entrada 3 2 8 2 2" xfId="1863" xr:uid="{00000000-0005-0000-0000-000076070000}"/>
    <cellStyle name="Entrada 3 2 8 2 2 2" xfId="1864" xr:uid="{00000000-0005-0000-0000-000077070000}"/>
    <cellStyle name="Entrada 3 2 8 2 2 3" xfId="1865" xr:uid="{00000000-0005-0000-0000-000078070000}"/>
    <cellStyle name="Entrada 3 2 8 2 3" xfId="1866" xr:uid="{00000000-0005-0000-0000-000079070000}"/>
    <cellStyle name="Entrada 3 2 8 2 3 2" xfId="1867" xr:uid="{00000000-0005-0000-0000-00007A070000}"/>
    <cellStyle name="Entrada 3 2 8 2 3 3" xfId="1868" xr:uid="{00000000-0005-0000-0000-00007B070000}"/>
    <cellStyle name="Entrada 3 2 8 2 4" xfId="1869" xr:uid="{00000000-0005-0000-0000-00007C070000}"/>
    <cellStyle name="Entrada 3 2 8 2 4 2" xfId="1870" xr:uid="{00000000-0005-0000-0000-00007D070000}"/>
    <cellStyle name="Entrada 3 2 8 2 4 3" xfId="1871" xr:uid="{00000000-0005-0000-0000-00007E070000}"/>
    <cellStyle name="Entrada 3 2 8 2 5" xfId="1872" xr:uid="{00000000-0005-0000-0000-00007F070000}"/>
    <cellStyle name="Entrada 3 2 8 2 5 2" xfId="1873" xr:uid="{00000000-0005-0000-0000-000080070000}"/>
    <cellStyle name="Entrada 3 2 8 2 5 3" xfId="1874" xr:uid="{00000000-0005-0000-0000-000081070000}"/>
    <cellStyle name="Entrada 3 2 8 2 6" xfId="1875" xr:uid="{00000000-0005-0000-0000-000082070000}"/>
    <cellStyle name="Entrada 3 2 8 2 6 2" xfId="1876" xr:uid="{00000000-0005-0000-0000-000083070000}"/>
    <cellStyle name="Entrada 3 2 8 2 6 3" xfId="1877" xr:uid="{00000000-0005-0000-0000-000084070000}"/>
    <cellStyle name="Entrada 3 2 8 2 7" xfId="1878" xr:uid="{00000000-0005-0000-0000-000085070000}"/>
    <cellStyle name="Entrada 3 2 8 2 7 2" xfId="1879" xr:uid="{00000000-0005-0000-0000-000086070000}"/>
    <cellStyle name="Entrada 3 2 8 2 7 3" xfId="1880" xr:uid="{00000000-0005-0000-0000-000087070000}"/>
    <cellStyle name="Entrada 3 2 8 2 8" xfId="1881" xr:uid="{00000000-0005-0000-0000-000088070000}"/>
    <cellStyle name="Entrada 3 2 8 2 9" xfId="1882" xr:uid="{00000000-0005-0000-0000-000089070000}"/>
    <cellStyle name="Entrada 3 2 8 3" xfId="1883" xr:uid="{00000000-0005-0000-0000-00008A070000}"/>
    <cellStyle name="Entrada 3 2 8 3 10" xfId="1884" xr:uid="{00000000-0005-0000-0000-00008B070000}"/>
    <cellStyle name="Entrada 3 2 8 3 11" xfId="1885" xr:uid="{00000000-0005-0000-0000-00008C070000}"/>
    <cellStyle name="Entrada 3 2 8 3 12" xfId="1886" xr:uid="{00000000-0005-0000-0000-00008D070000}"/>
    <cellStyle name="Entrada 3 2 8 3 2" xfId="1887" xr:uid="{00000000-0005-0000-0000-00008E070000}"/>
    <cellStyle name="Entrada 3 2 8 3 2 2" xfId="1888" xr:uid="{00000000-0005-0000-0000-00008F070000}"/>
    <cellStyle name="Entrada 3 2 8 3 2 3" xfId="1889" xr:uid="{00000000-0005-0000-0000-000090070000}"/>
    <cellStyle name="Entrada 3 2 8 3 3" xfId="1890" xr:uid="{00000000-0005-0000-0000-000091070000}"/>
    <cellStyle name="Entrada 3 2 8 3 3 2" xfId="1891" xr:uid="{00000000-0005-0000-0000-000092070000}"/>
    <cellStyle name="Entrada 3 2 8 3 3 3" xfId="1892" xr:uid="{00000000-0005-0000-0000-000093070000}"/>
    <cellStyle name="Entrada 3 2 8 3 4" xfId="1893" xr:uid="{00000000-0005-0000-0000-000094070000}"/>
    <cellStyle name="Entrada 3 2 8 3 4 2" xfId="1894" xr:uid="{00000000-0005-0000-0000-000095070000}"/>
    <cellStyle name="Entrada 3 2 8 3 4 3" xfId="1895" xr:uid="{00000000-0005-0000-0000-000096070000}"/>
    <cellStyle name="Entrada 3 2 8 3 5" xfId="1896" xr:uid="{00000000-0005-0000-0000-000097070000}"/>
    <cellStyle name="Entrada 3 2 8 3 5 2" xfId="1897" xr:uid="{00000000-0005-0000-0000-000098070000}"/>
    <cellStyle name="Entrada 3 2 8 3 5 3" xfId="1898" xr:uid="{00000000-0005-0000-0000-000099070000}"/>
    <cellStyle name="Entrada 3 2 8 3 6" xfId="1899" xr:uid="{00000000-0005-0000-0000-00009A070000}"/>
    <cellStyle name="Entrada 3 2 8 3 6 2" xfId="1900" xr:uid="{00000000-0005-0000-0000-00009B070000}"/>
    <cellStyle name="Entrada 3 2 8 3 6 3" xfId="1901" xr:uid="{00000000-0005-0000-0000-00009C070000}"/>
    <cellStyle name="Entrada 3 2 8 3 7" xfId="1902" xr:uid="{00000000-0005-0000-0000-00009D070000}"/>
    <cellStyle name="Entrada 3 2 8 3 7 2" xfId="1903" xr:uid="{00000000-0005-0000-0000-00009E070000}"/>
    <cellStyle name="Entrada 3 2 8 3 7 3" xfId="1904" xr:uid="{00000000-0005-0000-0000-00009F070000}"/>
    <cellStyle name="Entrada 3 2 8 3 8" xfId="1905" xr:uid="{00000000-0005-0000-0000-0000A0070000}"/>
    <cellStyle name="Entrada 3 2 8 3 9" xfId="1906" xr:uid="{00000000-0005-0000-0000-0000A1070000}"/>
    <cellStyle name="Entrada 3 2 8 4" xfId="1907" xr:uid="{00000000-0005-0000-0000-0000A2070000}"/>
    <cellStyle name="Entrada 3 2 8 4 2" xfId="1908" xr:uid="{00000000-0005-0000-0000-0000A3070000}"/>
    <cellStyle name="Entrada 3 2 8 4 3" xfId="1909" xr:uid="{00000000-0005-0000-0000-0000A4070000}"/>
    <cellStyle name="Entrada 3 2 8 5" xfId="1910" xr:uid="{00000000-0005-0000-0000-0000A5070000}"/>
    <cellStyle name="Entrada 3 2 8 5 2" xfId="1911" xr:uid="{00000000-0005-0000-0000-0000A6070000}"/>
    <cellStyle name="Entrada 3 2 8 5 3" xfId="1912" xr:uid="{00000000-0005-0000-0000-0000A7070000}"/>
    <cellStyle name="Entrada 3 2 8 6" xfId="1913" xr:uid="{00000000-0005-0000-0000-0000A8070000}"/>
    <cellStyle name="Entrada 3 2 8 6 2" xfId="1914" xr:uid="{00000000-0005-0000-0000-0000A9070000}"/>
    <cellStyle name="Entrada 3 2 8 6 3" xfId="1915" xr:uid="{00000000-0005-0000-0000-0000AA070000}"/>
    <cellStyle name="Entrada 3 2 8 7" xfId="1916" xr:uid="{00000000-0005-0000-0000-0000AB070000}"/>
    <cellStyle name="Entrada 3 2 8 7 2" xfId="1917" xr:uid="{00000000-0005-0000-0000-0000AC070000}"/>
    <cellStyle name="Entrada 3 2 8 7 3" xfId="1918" xr:uid="{00000000-0005-0000-0000-0000AD070000}"/>
    <cellStyle name="Entrada 3 2 8 8" xfId="1919" xr:uid="{00000000-0005-0000-0000-0000AE070000}"/>
    <cellStyle name="Entrada 3 2 8 8 2" xfId="1920" xr:uid="{00000000-0005-0000-0000-0000AF070000}"/>
    <cellStyle name="Entrada 3 2 8 8 3" xfId="1921" xr:uid="{00000000-0005-0000-0000-0000B0070000}"/>
    <cellStyle name="Entrada 3 2 8 9" xfId="1922" xr:uid="{00000000-0005-0000-0000-0000B1070000}"/>
    <cellStyle name="Entrada 3 2 8 9 2" xfId="1923" xr:uid="{00000000-0005-0000-0000-0000B2070000}"/>
    <cellStyle name="Entrada 3 2 8 9 3" xfId="1924" xr:uid="{00000000-0005-0000-0000-0000B3070000}"/>
    <cellStyle name="Entrada 3 2 9" xfId="1925" xr:uid="{00000000-0005-0000-0000-0000B4070000}"/>
    <cellStyle name="Entrada 3 2 9 10" xfId="1926" xr:uid="{00000000-0005-0000-0000-0000B5070000}"/>
    <cellStyle name="Entrada 3 2 9 11" xfId="1927" xr:uid="{00000000-0005-0000-0000-0000B6070000}"/>
    <cellStyle name="Entrada 3 2 9 12" xfId="1928" xr:uid="{00000000-0005-0000-0000-0000B7070000}"/>
    <cellStyle name="Entrada 3 2 9 13" xfId="1929" xr:uid="{00000000-0005-0000-0000-0000B8070000}"/>
    <cellStyle name="Entrada 3 2 9 14" xfId="1930" xr:uid="{00000000-0005-0000-0000-0000B9070000}"/>
    <cellStyle name="Entrada 3 2 9 15" xfId="1931" xr:uid="{00000000-0005-0000-0000-0000BA070000}"/>
    <cellStyle name="Entrada 3 2 9 2" xfId="1932" xr:uid="{00000000-0005-0000-0000-0000BB070000}"/>
    <cellStyle name="Entrada 3 2 9 2 10" xfId="1933" xr:uid="{00000000-0005-0000-0000-0000BC070000}"/>
    <cellStyle name="Entrada 3 2 9 2 11" xfId="1934" xr:uid="{00000000-0005-0000-0000-0000BD070000}"/>
    <cellStyle name="Entrada 3 2 9 2 12" xfId="1935" xr:uid="{00000000-0005-0000-0000-0000BE070000}"/>
    <cellStyle name="Entrada 3 2 9 2 2" xfId="1936" xr:uid="{00000000-0005-0000-0000-0000BF070000}"/>
    <cellStyle name="Entrada 3 2 9 2 2 2" xfId="1937" xr:uid="{00000000-0005-0000-0000-0000C0070000}"/>
    <cellStyle name="Entrada 3 2 9 2 2 3" xfId="1938" xr:uid="{00000000-0005-0000-0000-0000C1070000}"/>
    <cellStyle name="Entrada 3 2 9 2 3" xfId="1939" xr:uid="{00000000-0005-0000-0000-0000C2070000}"/>
    <cellStyle name="Entrada 3 2 9 2 3 2" xfId="1940" xr:uid="{00000000-0005-0000-0000-0000C3070000}"/>
    <cellStyle name="Entrada 3 2 9 2 3 3" xfId="1941" xr:uid="{00000000-0005-0000-0000-0000C4070000}"/>
    <cellStyle name="Entrada 3 2 9 2 4" xfId="1942" xr:uid="{00000000-0005-0000-0000-0000C5070000}"/>
    <cellStyle name="Entrada 3 2 9 2 4 2" xfId="1943" xr:uid="{00000000-0005-0000-0000-0000C6070000}"/>
    <cellStyle name="Entrada 3 2 9 2 4 3" xfId="1944" xr:uid="{00000000-0005-0000-0000-0000C7070000}"/>
    <cellStyle name="Entrada 3 2 9 2 5" xfId="1945" xr:uid="{00000000-0005-0000-0000-0000C8070000}"/>
    <cellStyle name="Entrada 3 2 9 2 5 2" xfId="1946" xr:uid="{00000000-0005-0000-0000-0000C9070000}"/>
    <cellStyle name="Entrada 3 2 9 2 5 3" xfId="1947" xr:uid="{00000000-0005-0000-0000-0000CA070000}"/>
    <cellStyle name="Entrada 3 2 9 2 6" xfId="1948" xr:uid="{00000000-0005-0000-0000-0000CB070000}"/>
    <cellStyle name="Entrada 3 2 9 2 6 2" xfId="1949" xr:uid="{00000000-0005-0000-0000-0000CC070000}"/>
    <cellStyle name="Entrada 3 2 9 2 6 3" xfId="1950" xr:uid="{00000000-0005-0000-0000-0000CD070000}"/>
    <cellStyle name="Entrada 3 2 9 2 7" xfId="1951" xr:uid="{00000000-0005-0000-0000-0000CE070000}"/>
    <cellStyle name="Entrada 3 2 9 2 7 2" xfId="1952" xr:uid="{00000000-0005-0000-0000-0000CF070000}"/>
    <cellStyle name="Entrada 3 2 9 2 7 3" xfId="1953" xr:uid="{00000000-0005-0000-0000-0000D0070000}"/>
    <cellStyle name="Entrada 3 2 9 2 8" xfId="1954" xr:uid="{00000000-0005-0000-0000-0000D1070000}"/>
    <cellStyle name="Entrada 3 2 9 2 9" xfId="1955" xr:uid="{00000000-0005-0000-0000-0000D2070000}"/>
    <cellStyle name="Entrada 3 2 9 3" xfId="1956" xr:uid="{00000000-0005-0000-0000-0000D3070000}"/>
    <cellStyle name="Entrada 3 2 9 3 10" xfId="1957" xr:uid="{00000000-0005-0000-0000-0000D4070000}"/>
    <cellStyle name="Entrada 3 2 9 3 11" xfId="1958" xr:uid="{00000000-0005-0000-0000-0000D5070000}"/>
    <cellStyle name="Entrada 3 2 9 3 12" xfId="1959" xr:uid="{00000000-0005-0000-0000-0000D6070000}"/>
    <cellStyle name="Entrada 3 2 9 3 2" xfId="1960" xr:uid="{00000000-0005-0000-0000-0000D7070000}"/>
    <cellStyle name="Entrada 3 2 9 3 2 2" xfId="1961" xr:uid="{00000000-0005-0000-0000-0000D8070000}"/>
    <cellStyle name="Entrada 3 2 9 3 2 3" xfId="1962" xr:uid="{00000000-0005-0000-0000-0000D9070000}"/>
    <cellStyle name="Entrada 3 2 9 3 3" xfId="1963" xr:uid="{00000000-0005-0000-0000-0000DA070000}"/>
    <cellStyle name="Entrada 3 2 9 3 3 2" xfId="1964" xr:uid="{00000000-0005-0000-0000-0000DB070000}"/>
    <cellStyle name="Entrada 3 2 9 3 3 3" xfId="1965" xr:uid="{00000000-0005-0000-0000-0000DC070000}"/>
    <cellStyle name="Entrada 3 2 9 3 4" xfId="1966" xr:uid="{00000000-0005-0000-0000-0000DD070000}"/>
    <cellStyle name="Entrada 3 2 9 3 4 2" xfId="1967" xr:uid="{00000000-0005-0000-0000-0000DE070000}"/>
    <cellStyle name="Entrada 3 2 9 3 4 3" xfId="1968" xr:uid="{00000000-0005-0000-0000-0000DF070000}"/>
    <cellStyle name="Entrada 3 2 9 3 5" xfId="1969" xr:uid="{00000000-0005-0000-0000-0000E0070000}"/>
    <cellStyle name="Entrada 3 2 9 3 5 2" xfId="1970" xr:uid="{00000000-0005-0000-0000-0000E1070000}"/>
    <cellStyle name="Entrada 3 2 9 3 5 3" xfId="1971" xr:uid="{00000000-0005-0000-0000-0000E2070000}"/>
    <cellStyle name="Entrada 3 2 9 3 6" xfId="1972" xr:uid="{00000000-0005-0000-0000-0000E3070000}"/>
    <cellStyle name="Entrada 3 2 9 3 6 2" xfId="1973" xr:uid="{00000000-0005-0000-0000-0000E4070000}"/>
    <cellStyle name="Entrada 3 2 9 3 6 3" xfId="1974" xr:uid="{00000000-0005-0000-0000-0000E5070000}"/>
    <cellStyle name="Entrada 3 2 9 3 7" xfId="1975" xr:uid="{00000000-0005-0000-0000-0000E6070000}"/>
    <cellStyle name="Entrada 3 2 9 3 7 2" xfId="1976" xr:uid="{00000000-0005-0000-0000-0000E7070000}"/>
    <cellStyle name="Entrada 3 2 9 3 7 3" xfId="1977" xr:uid="{00000000-0005-0000-0000-0000E8070000}"/>
    <cellStyle name="Entrada 3 2 9 3 8" xfId="1978" xr:uid="{00000000-0005-0000-0000-0000E9070000}"/>
    <cellStyle name="Entrada 3 2 9 3 9" xfId="1979" xr:uid="{00000000-0005-0000-0000-0000EA070000}"/>
    <cellStyle name="Entrada 3 2 9 4" xfId="1980" xr:uid="{00000000-0005-0000-0000-0000EB070000}"/>
    <cellStyle name="Entrada 3 2 9 4 2" xfId="1981" xr:uid="{00000000-0005-0000-0000-0000EC070000}"/>
    <cellStyle name="Entrada 3 2 9 4 3" xfId="1982" xr:uid="{00000000-0005-0000-0000-0000ED070000}"/>
    <cellStyle name="Entrada 3 2 9 5" xfId="1983" xr:uid="{00000000-0005-0000-0000-0000EE070000}"/>
    <cellStyle name="Entrada 3 2 9 5 2" xfId="1984" xr:uid="{00000000-0005-0000-0000-0000EF070000}"/>
    <cellStyle name="Entrada 3 2 9 5 3" xfId="1985" xr:uid="{00000000-0005-0000-0000-0000F0070000}"/>
    <cellStyle name="Entrada 3 2 9 6" xfId="1986" xr:uid="{00000000-0005-0000-0000-0000F1070000}"/>
    <cellStyle name="Entrada 3 2 9 6 2" xfId="1987" xr:uid="{00000000-0005-0000-0000-0000F2070000}"/>
    <cellStyle name="Entrada 3 2 9 6 3" xfId="1988" xr:uid="{00000000-0005-0000-0000-0000F3070000}"/>
    <cellStyle name="Entrada 3 2 9 7" xfId="1989" xr:uid="{00000000-0005-0000-0000-0000F4070000}"/>
    <cellStyle name="Entrada 3 2 9 7 2" xfId="1990" xr:uid="{00000000-0005-0000-0000-0000F5070000}"/>
    <cellStyle name="Entrada 3 2 9 7 3" xfId="1991" xr:uid="{00000000-0005-0000-0000-0000F6070000}"/>
    <cellStyle name="Entrada 3 2 9 8" xfId="1992" xr:uid="{00000000-0005-0000-0000-0000F7070000}"/>
    <cellStyle name="Entrada 3 2 9 8 2" xfId="1993" xr:uid="{00000000-0005-0000-0000-0000F8070000}"/>
    <cellStyle name="Entrada 3 2 9 8 3" xfId="1994" xr:uid="{00000000-0005-0000-0000-0000F9070000}"/>
    <cellStyle name="Entrada 3 2 9 9" xfId="1995" xr:uid="{00000000-0005-0000-0000-0000FA070000}"/>
    <cellStyle name="Entrada 3 2 9 9 2" xfId="1996" xr:uid="{00000000-0005-0000-0000-0000FB070000}"/>
    <cellStyle name="Entrada 3 2 9 9 3" xfId="1997" xr:uid="{00000000-0005-0000-0000-0000FC070000}"/>
    <cellStyle name="Entrada 3 3" xfId="1998" xr:uid="{00000000-0005-0000-0000-0000FD070000}"/>
    <cellStyle name="Entrada 3 3 10" xfId="1999" xr:uid="{00000000-0005-0000-0000-0000FE070000}"/>
    <cellStyle name="Entrada 3 3 10 10" xfId="2000" xr:uid="{00000000-0005-0000-0000-0000FF070000}"/>
    <cellStyle name="Entrada 3 3 10 11" xfId="2001" xr:uid="{00000000-0005-0000-0000-000000080000}"/>
    <cellStyle name="Entrada 3 3 10 12" xfId="2002" xr:uid="{00000000-0005-0000-0000-000001080000}"/>
    <cellStyle name="Entrada 3 3 10 13" xfId="2003" xr:uid="{00000000-0005-0000-0000-000002080000}"/>
    <cellStyle name="Entrada 3 3 10 14" xfId="2004" xr:uid="{00000000-0005-0000-0000-000003080000}"/>
    <cellStyle name="Entrada 3 3 10 15" xfId="2005" xr:uid="{00000000-0005-0000-0000-000004080000}"/>
    <cellStyle name="Entrada 3 3 10 2" xfId="2006" xr:uid="{00000000-0005-0000-0000-000005080000}"/>
    <cellStyle name="Entrada 3 3 10 2 10" xfId="2007" xr:uid="{00000000-0005-0000-0000-000006080000}"/>
    <cellStyle name="Entrada 3 3 10 2 11" xfId="2008" xr:uid="{00000000-0005-0000-0000-000007080000}"/>
    <cellStyle name="Entrada 3 3 10 2 12" xfId="2009" xr:uid="{00000000-0005-0000-0000-000008080000}"/>
    <cellStyle name="Entrada 3 3 10 2 2" xfId="2010" xr:uid="{00000000-0005-0000-0000-000009080000}"/>
    <cellStyle name="Entrada 3 3 10 2 2 2" xfId="2011" xr:uid="{00000000-0005-0000-0000-00000A080000}"/>
    <cellStyle name="Entrada 3 3 10 2 2 3" xfId="2012" xr:uid="{00000000-0005-0000-0000-00000B080000}"/>
    <cellStyle name="Entrada 3 3 10 2 3" xfId="2013" xr:uid="{00000000-0005-0000-0000-00000C080000}"/>
    <cellStyle name="Entrada 3 3 10 2 3 2" xfId="2014" xr:uid="{00000000-0005-0000-0000-00000D080000}"/>
    <cellStyle name="Entrada 3 3 10 2 3 3" xfId="2015" xr:uid="{00000000-0005-0000-0000-00000E080000}"/>
    <cellStyle name="Entrada 3 3 10 2 4" xfId="2016" xr:uid="{00000000-0005-0000-0000-00000F080000}"/>
    <cellStyle name="Entrada 3 3 10 2 4 2" xfId="2017" xr:uid="{00000000-0005-0000-0000-000010080000}"/>
    <cellStyle name="Entrada 3 3 10 2 4 3" xfId="2018" xr:uid="{00000000-0005-0000-0000-000011080000}"/>
    <cellStyle name="Entrada 3 3 10 2 5" xfId="2019" xr:uid="{00000000-0005-0000-0000-000012080000}"/>
    <cellStyle name="Entrada 3 3 10 2 5 2" xfId="2020" xr:uid="{00000000-0005-0000-0000-000013080000}"/>
    <cellStyle name="Entrada 3 3 10 2 5 3" xfId="2021" xr:uid="{00000000-0005-0000-0000-000014080000}"/>
    <cellStyle name="Entrada 3 3 10 2 6" xfId="2022" xr:uid="{00000000-0005-0000-0000-000015080000}"/>
    <cellStyle name="Entrada 3 3 10 2 6 2" xfId="2023" xr:uid="{00000000-0005-0000-0000-000016080000}"/>
    <cellStyle name="Entrada 3 3 10 2 6 3" xfId="2024" xr:uid="{00000000-0005-0000-0000-000017080000}"/>
    <cellStyle name="Entrada 3 3 10 2 7" xfId="2025" xr:uid="{00000000-0005-0000-0000-000018080000}"/>
    <cellStyle name="Entrada 3 3 10 2 7 2" xfId="2026" xr:uid="{00000000-0005-0000-0000-000019080000}"/>
    <cellStyle name="Entrada 3 3 10 2 7 3" xfId="2027" xr:uid="{00000000-0005-0000-0000-00001A080000}"/>
    <cellStyle name="Entrada 3 3 10 2 8" xfId="2028" xr:uid="{00000000-0005-0000-0000-00001B080000}"/>
    <cellStyle name="Entrada 3 3 10 2 9" xfId="2029" xr:uid="{00000000-0005-0000-0000-00001C080000}"/>
    <cellStyle name="Entrada 3 3 10 3" xfId="2030" xr:uid="{00000000-0005-0000-0000-00001D080000}"/>
    <cellStyle name="Entrada 3 3 10 3 10" xfId="2031" xr:uid="{00000000-0005-0000-0000-00001E080000}"/>
    <cellStyle name="Entrada 3 3 10 3 11" xfId="2032" xr:uid="{00000000-0005-0000-0000-00001F080000}"/>
    <cellStyle name="Entrada 3 3 10 3 12" xfId="2033" xr:uid="{00000000-0005-0000-0000-000020080000}"/>
    <cellStyle name="Entrada 3 3 10 3 2" xfId="2034" xr:uid="{00000000-0005-0000-0000-000021080000}"/>
    <cellStyle name="Entrada 3 3 10 3 2 2" xfId="2035" xr:uid="{00000000-0005-0000-0000-000022080000}"/>
    <cellStyle name="Entrada 3 3 10 3 2 3" xfId="2036" xr:uid="{00000000-0005-0000-0000-000023080000}"/>
    <cellStyle name="Entrada 3 3 10 3 3" xfId="2037" xr:uid="{00000000-0005-0000-0000-000024080000}"/>
    <cellStyle name="Entrada 3 3 10 3 3 2" xfId="2038" xr:uid="{00000000-0005-0000-0000-000025080000}"/>
    <cellStyle name="Entrada 3 3 10 3 3 3" xfId="2039" xr:uid="{00000000-0005-0000-0000-000026080000}"/>
    <cellStyle name="Entrada 3 3 10 3 4" xfId="2040" xr:uid="{00000000-0005-0000-0000-000027080000}"/>
    <cellStyle name="Entrada 3 3 10 3 4 2" xfId="2041" xr:uid="{00000000-0005-0000-0000-000028080000}"/>
    <cellStyle name="Entrada 3 3 10 3 4 3" xfId="2042" xr:uid="{00000000-0005-0000-0000-000029080000}"/>
    <cellStyle name="Entrada 3 3 10 3 5" xfId="2043" xr:uid="{00000000-0005-0000-0000-00002A080000}"/>
    <cellStyle name="Entrada 3 3 10 3 5 2" xfId="2044" xr:uid="{00000000-0005-0000-0000-00002B080000}"/>
    <cellStyle name="Entrada 3 3 10 3 5 3" xfId="2045" xr:uid="{00000000-0005-0000-0000-00002C080000}"/>
    <cellStyle name="Entrada 3 3 10 3 6" xfId="2046" xr:uid="{00000000-0005-0000-0000-00002D080000}"/>
    <cellStyle name="Entrada 3 3 10 3 6 2" xfId="2047" xr:uid="{00000000-0005-0000-0000-00002E080000}"/>
    <cellStyle name="Entrada 3 3 10 3 6 3" xfId="2048" xr:uid="{00000000-0005-0000-0000-00002F080000}"/>
    <cellStyle name="Entrada 3 3 10 3 7" xfId="2049" xr:uid="{00000000-0005-0000-0000-000030080000}"/>
    <cellStyle name="Entrada 3 3 10 3 7 2" xfId="2050" xr:uid="{00000000-0005-0000-0000-000031080000}"/>
    <cellStyle name="Entrada 3 3 10 3 7 3" xfId="2051" xr:uid="{00000000-0005-0000-0000-000032080000}"/>
    <cellStyle name="Entrada 3 3 10 3 8" xfId="2052" xr:uid="{00000000-0005-0000-0000-000033080000}"/>
    <cellStyle name="Entrada 3 3 10 3 9" xfId="2053" xr:uid="{00000000-0005-0000-0000-000034080000}"/>
    <cellStyle name="Entrada 3 3 10 4" xfId="2054" xr:uid="{00000000-0005-0000-0000-000035080000}"/>
    <cellStyle name="Entrada 3 3 10 4 2" xfId="2055" xr:uid="{00000000-0005-0000-0000-000036080000}"/>
    <cellStyle name="Entrada 3 3 10 4 3" xfId="2056" xr:uid="{00000000-0005-0000-0000-000037080000}"/>
    <cellStyle name="Entrada 3 3 10 5" xfId="2057" xr:uid="{00000000-0005-0000-0000-000038080000}"/>
    <cellStyle name="Entrada 3 3 10 5 2" xfId="2058" xr:uid="{00000000-0005-0000-0000-000039080000}"/>
    <cellStyle name="Entrada 3 3 10 5 3" xfId="2059" xr:uid="{00000000-0005-0000-0000-00003A080000}"/>
    <cellStyle name="Entrada 3 3 10 6" xfId="2060" xr:uid="{00000000-0005-0000-0000-00003B080000}"/>
    <cellStyle name="Entrada 3 3 10 6 2" xfId="2061" xr:uid="{00000000-0005-0000-0000-00003C080000}"/>
    <cellStyle name="Entrada 3 3 10 6 3" xfId="2062" xr:uid="{00000000-0005-0000-0000-00003D080000}"/>
    <cellStyle name="Entrada 3 3 10 7" xfId="2063" xr:uid="{00000000-0005-0000-0000-00003E080000}"/>
    <cellStyle name="Entrada 3 3 10 7 2" xfId="2064" xr:uid="{00000000-0005-0000-0000-00003F080000}"/>
    <cellStyle name="Entrada 3 3 10 7 3" xfId="2065" xr:uid="{00000000-0005-0000-0000-000040080000}"/>
    <cellStyle name="Entrada 3 3 10 8" xfId="2066" xr:uid="{00000000-0005-0000-0000-000041080000}"/>
    <cellStyle name="Entrada 3 3 10 8 2" xfId="2067" xr:uid="{00000000-0005-0000-0000-000042080000}"/>
    <cellStyle name="Entrada 3 3 10 8 3" xfId="2068" xr:uid="{00000000-0005-0000-0000-000043080000}"/>
    <cellStyle name="Entrada 3 3 10 9" xfId="2069" xr:uid="{00000000-0005-0000-0000-000044080000}"/>
    <cellStyle name="Entrada 3 3 10 9 2" xfId="2070" xr:uid="{00000000-0005-0000-0000-000045080000}"/>
    <cellStyle name="Entrada 3 3 10 9 3" xfId="2071" xr:uid="{00000000-0005-0000-0000-000046080000}"/>
    <cellStyle name="Entrada 3 3 11" xfId="2072" xr:uid="{00000000-0005-0000-0000-000047080000}"/>
    <cellStyle name="Entrada 3 3 11 10" xfId="2073" xr:uid="{00000000-0005-0000-0000-000048080000}"/>
    <cellStyle name="Entrada 3 3 11 11" xfId="2074" xr:uid="{00000000-0005-0000-0000-000049080000}"/>
    <cellStyle name="Entrada 3 3 11 12" xfId="2075" xr:uid="{00000000-0005-0000-0000-00004A080000}"/>
    <cellStyle name="Entrada 3 3 11 2" xfId="2076" xr:uid="{00000000-0005-0000-0000-00004B080000}"/>
    <cellStyle name="Entrada 3 3 11 2 2" xfId="2077" xr:uid="{00000000-0005-0000-0000-00004C080000}"/>
    <cellStyle name="Entrada 3 3 11 2 3" xfId="2078" xr:uid="{00000000-0005-0000-0000-00004D080000}"/>
    <cellStyle name="Entrada 3 3 11 3" xfId="2079" xr:uid="{00000000-0005-0000-0000-00004E080000}"/>
    <cellStyle name="Entrada 3 3 11 3 2" xfId="2080" xr:uid="{00000000-0005-0000-0000-00004F080000}"/>
    <cellStyle name="Entrada 3 3 11 3 3" xfId="2081" xr:uid="{00000000-0005-0000-0000-000050080000}"/>
    <cellStyle name="Entrada 3 3 11 4" xfId="2082" xr:uid="{00000000-0005-0000-0000-000051080000}"/>
    <cellStyle name="Entrada 3 3 11 4 2" xfId="2083" xr:uid="{00000000-0005-0000-0000-000052080000}"/>
    <cellStyle name="Entrada 3 3 11 4 3" xfId="2084" xr:uid="{00000000-0005-0000-0000-000053080000}"/>
    <cellStyle name="Entrada 3 3 11 5" xfId="2085" xr:uid="{00000000-0005-0000-0000-000054080000}"/>
    <cellStyle name="Entrada 3 3 11 5 2" xfId="2086" xr:uid="{00000000-0005-0000-0000-000055080000}"/>
    <cellStyle name="Entrada 3 3 11 5 3" xfId="2087" xr:uid="{00000000-0005-0000-0000-000056080000}"/>
    <cellStyle name="Entrada 3 3 11 6" xfId="2088" xr:uid="{00000000-0005-0000-0000-000057080000}"/>
    <cellStyle name="Entrada 3 3 11 6 2" xfId="2089" xr:uid="{00000000-0005-0000-0000-000058080000}"/>
    <cellStyle name="Entrada 3 3 11 6 3" xfId="2090" xr:uid="{00000000-0005-0000-0000-000059080000}"/>
    <cellStyle name="Entrada 3 3 11 7" xfId="2091" xr:uid="{00000000-0005-0000-0000-00005A080000}"/>
    <cellStyle name="Entrada 3 3 11 7 2" xfId="2092" xr:uid="{00000000-0005-0000-0000-00005B080000}"/>
    <cellStyle name="Entrada 3 3 11 7 3" xfId="2093" xr:uid="{00000000-0005-0000-0000-00005C080000}"/>
    <cellStyle name="Entrada 3 3 11 8" xfId="2094" xr:uid="{00000000-0005-0000-0000-00005D080000}"/>
    <cellStyle name="Entrada 3 3 11 9" xfId="2095" xr:uid="{00000000-0005-0000-0000-00005E080000}"/>
    <cellStyle name="Entrada 3 3 12" xfId="2096" xr:uid="{00000000-0005-0000-0000-00005F080000}"/>
    <cellStyle name="Entrada 3 3 12 10" xfId="2097" xr:uid="{00000000-0005-0000-0000-000060080000}"/>
    <cellStyle name="Entrada 3 3 12 11" xfId="2098" xr:uid="{00000000-0005-0000-0000-000061080000}"/>
    <cellStyle name="Entrada 3 3 12 12" xfId="2099" xr:uid="{00000000-0005-0000-0000-000062080000}"/>
    <cellStyle name="Entrada 3 3 12 2" xfId="2100" xr:uid="{00000000-0005-0000-0000-000063080000}"/>
    <cellStyle name="Entrada 3 3 12 2 2" xfId="2101" xr:uid="{00000000-0005-0000-0000-000064080000}"/>
    <cellStyle name="Entrada 3 3 12 2 3" xfId="2102" xr:uid="{00000000-0005-0000-0000-000065080000}"/>
    <cellStyle name="Entrada 3 3 12 3" xfId="2103" xr:uid="{00000000-0005-0000-0000-000066080000}"/>
    <cellStyle name="Entrada 3 3 12 3 2" xfId="2104" xr:uid="{00000000-0005-0000-0000-000067080000}"/>
    <cellStyle name="Entrada 3 3 12 3 3" xfId="2105" xr:uid="{00000000-0005-0000-0000-000068080000}"/>
    <cellStyle name="Entrada 3 3 12 4" xfId="2106" xr:uid="{00000000-0005-0000-0000-000069080000}"/>
    <cellStyle name="Entrada 3 3 12 4 2" xfId="2107" xr:uid="{00000000-0005-0000-0000-00006A080000}"/>
    <cellStyle name="Entrada 3 3 12 4 3" xfId="2108" xr:uid="{00000000-0005-0000-0000-00006B080000}"/>
    <cellStyle name="Entrada 3 3 12 5" xfId="2109" xr:uid="{00000000-0005-0000-0000-00006C080000}"/>
    <cellStyle name="Entrada 3 3 12 5 2" xfId="2110" xr:uid="{00000000-0005-0000-0000-00006D080000}"/>
    <cellStyle name="Entrada 3 3 12 5 3" xfId="2111" xr:uid="{00000000-0005-0000-0000-00006E080000}"/>
    <cellStyle name="Entrada 3 3 12 6" xfId="2112" xr:uid="{00000000-0005-0000-0000-00006F080000}"/>
    <cellStyle name="Entrada 3 3 12 6 2" xfId="2113" xr:uid="{00000000-0005-0000-0000-000070080000}"/>
    <cellStyle name="Entrada 3 3 12 6 3" xfId="2114" xr:uid="{00000000-0005-0000-0000-000071080000}"/>
    <cellStyle name="Entrada 3 3 12 7" xfId="2115" xr:uid="{00000000-0005-0000-0000-000072080000}"/>
    <cellStyle name="Entrada 3 3 12 7 2" xfId="2116" xr:uid="{00000000-0005-0000-0000-000073080000}"/>
    <cellStyle name="Entrada 3 3 12 7 3" xfId="2117" xr:uid="{00000000-0005-0000-0000-000074080000}"/>
    <cellStyle name="Entrada 3 3 12 8" xfId="2118" xr:uid="{00000000-0005-0000-0000-000075080000}"/>
    <cellStyle name="Entrada 3 3 12 9" xfId="2119" xr:uid="{00000000-0005-0000-0000-000076080000}"/>
    <cellStyle name="Entrada 3 3 13" xfId="2120" xr:uid="{00000000-0005-0000-0000-000077080000}"/>
    <cellStyle name="Entrada 3 3 13 2" xfId="2121" xr:uid="{00000000-0005-0000-0000-000078080000}"/>
    <cellStyle name="Entrada 3 3 13 3" xfId="2122" xr:uid="{00000000-0005-0000-0000-000079080000}"/>
    <cellStyle name="Entrada 3 3 14" xfId="2123" xr:uid="{00000000-0005-0000-0000-00007A080000}"/>
    <cellStyle name="Entrada 3 3 14 2" xfId="2124" xr:uid="{00000000-0005-0000-0000-00007B080000}"/>
    <cellStyle name="Entrada 3 3 14 3" xfId="2125" xr:uid="{00000000-0005-0000-0000-00007C080000}"/>
    <cellStyle name="Entrada 3 3 15" xfId="2126" xr:uid="{00000000-0005-0000-0000-00007D080000}"/>
    <cellStyle name="Entrada 3 3 15 2" xfId="2127" xr:uid="{00000000-0005-0000-0000-00007E080000}"/>
    <cellStyle name="Entrada 3 3 15 3" xfId="2128" xr:uid="{00000000-0005-0000-0000-00007F080000}"/>
    <cellStyle name="Entrada 3 3 16" xfId="2129" xr:uid="{00000000-0005-0000-0000-000080080000}"/>
    <cellStyle name="Entrada 3 3 17" xfId="2130" xr:uid="{00000000-0005-0000-0000-000081080000}"/>
    <cellStyle name="Entrada 3 3 18" xfId="2131" xr:uid="{00000000-0005-0000-0000-000082080000}"/>
    <cellStyle name="Entrada 3 3 19" xfId="2132" xr:uid="{00000000-0005-0000-0000-000083080000}"/>
    <cellStyle name="Entrada 3 3 2" xfId="2133" xr:uid="{00000000-0005-0000-0000-000084080000}"/>
    <cellStyle name="Entrada 3 3 2 10" xfId="2134" xr:uid="{00000000-0005-0000-0000-000085080000}"/>
    <cellStyle name="Entrada 3 3 2 11" xfId="2135" xr:uid="{00000000-0005-0000-0000-000086080000}"/>
    <cellStyle name="Entrada 3 3 2 12" xfId="2136" xr:uid="{00000000-0005-0000-0000-000087080000}"/>
    <cellStyle name="Entrada 3 3 2 13" xfId="2137" xr:uid="{00000000-0005-0000-0000-000088080000}"/>
    <cellStyle name="Entrada 3 3 2 14" xfId="2138" xr:uid="{00000000-0005-0000-0000-000089080000}"/>
    <cellStyle name="Entrada 3 3 2 2" xfId="2139" xr:uid="{00000000-0005-0000-0000-00008A080000}"/>
    <cellStyle name="Entrada 3 3 2 2 10" xfId="2140" xr:uid="{00000000-0005-0000-0000-00008B080000}"/>
    <cellStyle name="Entrada 3 3 2 2 11" xfId="2141" xr:uid="{00000000-0005-0000-0000-00008C080000}"/>
    <cellStyle name="Entrada 3 3 2 2 12" xfId="2142" xr:uid="{00000000-0005-0000-0000-00008D080000}"/>
    <cellStyle name="Entrada 3 3 2 2 2" xfId="2143" xr:uid="{00000000-0005-0000-0000-00008E080000}"/>
    <cellStyle name="Entrada 3 3 2 2 2 2" xfId="2144" xr:uid="{00000000-0005-0000-0000-00008F080000}"/>
    <cellStyle name="Entrada 3 3 2 2 2 3" xfId="2145" xr:uid="{00000000-0005-0000-0000-000090080000}"/>
    <cellStyle name="Entrada 3 3 2 2 3" xfId="2146" xr:uid="{00000000-0005-0000-0000-000091080000}"/>
    <cellStyle name="Entrada 3 3 2 2 3 2" xfId="2147" xr:uid="{00000000-0005-0000-0000-000092080000}"/>
    <cellStyle name="Entrada 3 3 2 2 3 3" xfId="2148" xr:uid="{00000000-0005-0000-0000-000093080000}"/>
    <cellStyle name="Entrada 3 3 2 2 4" xfId="2149" xr:uid="{00000000-0005-0000-0000-000094080000}"/>
    <cellStyle name="Entrada 3 3 2 2 4 2" xfId="2150" xr:uid="{00000000-0005-0000-0000-000095080000}"/>
    <cellStyle name="Entrada 3 3 2 2 4 3" xfId="2151" xr:uid="{00000000-0005-0000-0000-000096080000}"/>
    <cellStyle name="Entrada 3 3 2 2 5" xfId="2152" xr:uid="{00000000-0005-0000-0000-000097080000}"/>
    <cellStyle name="Entrada 3 3 2 2 5 2" xfId="2153" xr:uid="{00000000-0005-0000-0000-000098080000}"/>
    <cellStyle name="Entrada 3 3 2 2 5 3" xfId="2154" xr:uid="{00000000-0005-0000-0000-000099080000}"/>
    <cellStyle name="Entrada 3 3 2 2 6" xfId="2155" xr:uid="{00000000-0005-0000-0000-00009A080000}"/>
    <cellStyle name="Entrada 3 3 2 2 6 2" xfId="2156" xr:uid="{00000000-0005-0000-0000-00009B080000}"/>
    <cellStyle name="Entrada 3 3 2 2 6 3" xfId="2157" xr:uid="{00000000-0005-0000-0000-00009C080000}"/>
    <cellStyle name="Entrada 3 3 2 2 7" xfId="2158" xr:uid="{00000000-0005-0000-0000-00009D080000}"/>
    <cellStyle name="Entrada 3 3 2 2 7 2" xfId="2159" xr:uid="{00000000-0005-0000-0000-00009E080000}"/>
    <cellStyle name="Entrada 3 3 2 2 7 3" xfId="2160" xr:uid="{00000000-0005-0000-0000-00009F080000}"/>
    <cellStyle name="Entrada 3 3 2 2 8" xfId="2161" xr:uid="{00000000-0005-0000-0000-0000A0080000}"/>
    <cellStyle name="Entrada 3 3 2 2 9" xfId="2162" xr:uid="{00000000-0005-0000-0000-0000A1080000}"/>
    <cellStyle name="Entrada 3 3 2 3" xfId="2163" xr:uid="{00000000-0005-0000-0000-0000A2080000}"/>
    <cellStyle name="Entrada 3 3 2 3 10" xfId="2164" xr:uid="{00000000-0005-0000-0000-0000A3080000}"/>
    <cellStyle name="Entrada 3 3 2 3 11" xfId="2165" xr:uid="{00000000-0005-0000-0000-0000A4080000}"/>
    <cellStyle name="Entrada 3 3 2 3 12" xfId="2166" xr:uid="{00000000-0005-0000-0000-0000A5080000}"/>
    <cellStyle name="Entrada 3 3 2 3 2" xfId="2167" xr:uid="{00000000-0005-0000-0000-0000A6080000}"/>
    <cellStyle name="Entrada 3 3 2 3 2 2" xfId="2168" xr:uid="{00000000-0005-0000-0000-0000A7080000}"/>
    <cellStyle name="Entrada 3 3 2 3 2 3" xfId="2169" xr:uid="{00000000-0005-0000-0000-0000A8080000}"/>
    <cellStyle name="Entrada 3 3 2 3 3" xfId="2170" xr:uid="{00000000-0005-0000-0000-0000A9080000}"/>
    <cellStyle name="Entrada 3 3 2 3 3 2" xfId="2171" xr:uid="{00000000-0005-0000-0000-0000AA080000}"/>
    <cellStyle name="Entrada 3 3 2 3 3 3" xfId="2172" xr:uid="{00000000-0005-0000-0000-0000AB080000}"/>
    <cellStyle name="Entrada 3 3 2 3 4" xfId="2173" xr:uid="{00000000-0005-0000-0000-0000AC080000}"/>
    <cellStyle name="Entrada 3 3 2 3 4 2" xfId="2174" xr:uid="{00000000-0005-0000-0000-0000AD080000}"/>
    <cellStyle name="Entrada 3 3 2 3 4 3" xfId="2175" xr:uid="{00000000-0005-0000-0000-0000AE080000}"/>
    <cellStyle name="Entrada 3 3 2 3 5" xfId="2176" xr:uid="{00000000-0005-0000-0000-0000AF080000}"/>
    <cellStyle name="Entrada 3 3 2 3 5 2" xfId="2177" xr:uid="{00000000-0005-0000-0000-0000B0080000}"/>
    <cellStyle name="Entrada 3 3 2 3 5 3" xfId="2178" xr:uid="{00000000-0005-0000-0000-0000B1080000}"/>
    <cellStyle name="Entrada 3 3 2 3 6" xfId="2179" xr:uid="{00000000-0005-0000-0000-0000B2080000}"/>
    <cellStyle name="Entrada 3 3 2 3 6 2" xfId="2180" xr:uid="{00000000-0005-0000-0000-0000B3080000}"/>
    <cellStyle name="Entrada 3 3 2 3 6 3" xfId="2181" xr:uid="{00000000-0005-0000-0000-0000B4080000}"/>
    <cellStyle name="Entrada 3 3 2 3 7" xfId="2182" xr:uid="{00000000-0005-0000-0000-0000B5080000}"/>
    <cellStyle name="Entrada 3 3 2 3 7 2" xfId="2183" xr:uid="{00000000-0005-0000-0000-0000B6080000}"/>
    <cellStyle name="Entrada 3 3 2 3 7 3" xfId="2184" xr:uid="{00000000-0005-0000-0000-0000B7080000}"/>
    <cellStyle name="Entrada 3 3 2 3 8" xfId="2185" xr:uid="{00000000-0005-0000-0000-0000B8080000}"/>
    <cellStyle name="Entrada 3 3 2 3 9" xfId="2186" xr:uid="{00000000-0005-0000-0000-0000B9080000}"/>
    <cellStyle name="Entrada 3 3 2 4" xfId="2187" xr:uid="{00000000-0005-0000-0000-0000BA080000}"/>
    <cellStyle name="Entrada 3 3 2 4 2" xfId="2188" xr:uid="{00000000-0005-0000-0000-0000BB080000}"/>
    <cellStyle name="Entrada 3 3 2 4 3" xfId="2189" xr:uid="{00000000-0005-0000-0000-0000BC080000}"/>
    <cellStyle name="Entrada 3 3 2 5" xfId="2190" xr:uid="{00000000-0005-0000-0000-0000BD080000}"/>
    <cellStyle name="Entrada 3 3 2 5 2" xfId="2191" xr:uid="{00000000-0005-0000-0000-0000BE080000}"/>
    <cellStyle name="Entrada 3 3 2 5 3" xfId="2192" xr:uid="{00000000-0005-0000-0000-0000BF080000}"/>
    <cellStyle name="Entrada 3 3 2 6" xfId="2193" xr:uid="{00000000-0005-0000-0000-0000C0080000}"/>
    <cellStyle name="Entrada 3 3 2 6 2" xfId="2194" xr:uid="{00000000-0005-0000-0000-0000C1080000}"/>
    <cellStyle name="Entrada 3 3 2 6 3" xfId="2195" xr:uid="{00000000-0005-0000-0000-0000C2080000}"/>
    <cellStyle name="Entrada 3 3 2 7" xfId="2196" xr:uid="{00000000-0005-0000-0000-0000C3080000}"/>
    <cellStyle name="Entrada 3 3 2 7 2" xfId="2197" xr:uid="{00000000-0005-0000-0000-0000C4080000}"/>
    <cellStyle name="Entrada 3 3 2 7 3" xfId="2198" xr:uid="{00000000-0005-0000-0000-0000C5080000}"/>
    <cellStyle name="Entrada 3 3 2 8" xfId="2199" xr:uid="{00000000-0005-0000-0000-0000C6080000}"/>
    <cellStyle name="Entrada 3 3 2 9" xfId="2200" xr:uid="{00000000-0005-0000-0000-0000C7080000}"/>
    <cellStyle name="Entrada 3 3 20" xfId="2201" xr:uid="{00000000-0005-0000-0000-0000C8080000}"/>
    <cellStyle name="Entrada 3 3 21" xfId="2202" xr:uid="{00000000-0005-0000-0000-0000C9080000}"/>
    <cellStyle name="Entrada 3 3 22" xfId="2203" xr:uid="{00000000-0005-0000-0000-0000CA080000}"/>
    <cellStyle name="Entrada 3 3 3" xfId="2204" xr:uid="{00000000-0005-0000-0000-0000CB080000}"/>
    <cellStyle name="Entrada 3 3 3 10" xfId="2205" xr:uid="{00000000-0005-0000-0000-0000CC080000}"/>
    <cellStyle name="Entrada 3 3 3 11" xfId="2206" xr:uid="{00000000-0005-0000-0000-0000CD080000}"/>
    <cellStyle name="Entrada 3 3 3 12" xfId="2207" xr:uid="{00000000-0005-0000-0000-0000CE080000}"/>
    <cellStyle name="Entrada 3 3 3 13" xfId="2208" xr:uid="{00000000-0005-0000-0000-0000CF080000}"/>
    <cellStyle name="Entrada 3 3 3 14" xfId="2209" xr:uid="{00000000-0005-0000-0000-0000D0080000}"/>
    <cellStyle name="Entrada 3 3 3 2" xfId="2210" xr:uid="{00000000-0005-0000-0000-0000D1080000}"/>
    <cellStyle name="Entrada 3 3 3 2 10" xfId="2211" xr:uid="{00000000-0005-0000-0000-0000D2080000}"/>
    <cellStyle name="Entrada 3 3 3 2 11" xfId="2212" xr:uid="{00000000-0005-0000-0000-0000D3080000}"/>
    <cellStyle name="Entrada 3 3 3 2 12" xfId="2213" xr:uid="{00000000-0005-0000-0000-0000D4080000}"/>
    <cellStyle name="Entrada 3 3 3 2 2" xfId="2214" xr:uid="{00000000-0005-0000-0000-0000D5080000}"/>
    <cellStyle name="Entrada 3 3 3 2 2 2" xfId="2215" xr:uid="{00000000-0005-0000-0000-0000D6080000}"/>
    <cellStyle name="Entrada 3 3 3 2 2 3" xfId="2216" xr:uid="{00000000-0005-0000-0000-0000D7080000}"/>
    <cellStyle name="Entrada 3 3 3 2 3" xfId="2217" xr:uid="{00000000-0005-0000-0000-0000D8080000}"/>
    <cellStyle name="Entrada 3 3 3 2 3 2" xfId="2218" xr:uid="{00000000-0005-0000-0000-0000D9080000}"/>
    <cellStyle name="Entrada 3 3 3 2 3 3" xfId="2219" xr:uid="{00000000-0005-0000-0000-0000DA080000}"/>
    <cellStyle name="Entrada 3 3 3 2 4" xfId="2220" xr:uid="{00000000-0005-0000-0000-0000DB080000}"/>
    <cellStyle name="Entrada 3 3 3 2 4 2" xfId="2221" xr:uid="{00000000-0005-0000-0000-0000DC080000}"/>
    <cellStyle name="Entrada 3 3 3 2 4 3" xfId="2222" xr:uid="{00000000-0005-0000-0000-0000DD080000}"/>
    <cellStyle name="Entrada 3 3 3 2 5" xfId="2223" xr:uid="{00000000-0005-0000-0000-0000DE080000}"/>
    <cellStyle name="Entrada 3 3 3 2 5 2" xfId="2224" xr:uid="{00000000-0005-0000-0000-0000DF080000}"/>
    <cellStyle name="Entrada 3 3 3 2 5 3" xfId="2225" xr:uid="{00000000-0005-0000-0000-0000E0080000}"/>
    <cellStyle name="Entrada 3 3 3 2 6" xfId="2226" xr:uid="{00000000-0005-0000-0000-0000E1080000}"/>
    <cellStyle name="Entrada 3 3 3 2 6 2" xfId="2227" xr:uid="{00000000-0005-0000-0000-0000E2080000}"/>
    <cellStyle name="Entrada 3 3 3 2 6 3" xfId="2228" xr:uid="{00000000-0005-0000-0000-0000E3080000}"/>
    <cellStyle name="Entrada 3 3 3 2 7" xfId="2229" xr:uid="{00000000-0005-0000-0000-0000E4080000}"/>
    <cellStyle name="Entrada 3 3 3 2 7 2" xfId="2230" xr:uid="{00000000-0005-0000-0000-0000E5080000}"/>
    <cellStyle name="Entrada 3 3 3 2 7 3" xfId="2231" xr:uid="{00000000-0005-0000-0000-0000E6080000}"/>
    <cellStyle name="Entrada 3 3 3 2 8" xfId="2232" xr:uid="{00000000-0005-0000-0000-0000E7080000}"/>
    <cellStyle name="Entrada 3 3 3 2 9" xfId="2233" xr:uid="{00000000-0005-0000-0000-0000E8080000}"/>
    <cellStyle name="Entrada 3 3 3 3" xfId="2234" xr:uid="{00000000-0005-0000-0000-0000E9080000}"/>
    <cellStyle name="Entrada 3 3 3 3 10" xfId="2235" xr:uid="{00000000-0005-0000-0000-0000EA080000}"/>
    <cellStyle name="Entrada 3 3 3 3 11" xfId="2236" xr:uid="{00000000-0005-0000-0000-0000EB080000}"/>
    <cellStyle name="Entrada 3 3 3 3 12" xfId="2237" xr:uid="{00000000-0005-0000-0000-0000EC080000}"/>
    <cellStyle name="Entrada 3 3 3 3 2" xfId="2238" xr:uid="{00000000-0005-0000-0000-0000ED080000}"/>
    <cellStyle name="Entrada 3 3 3 3 2 2" xfId="2239" xr:uid="{00000000-0005-0000-0000-0000EE080000}"/>
    <cellStyle name="Entrada 3 3 3 3 2 3" xfId="2240" xr:uid="{00000000-0005-0000-0000-0000EF080000}"/>
    <cellStyle name="Entrada 3 3 3 3 3" xfId="2241" xr:uid="{00000000-0005-0000-0000-0000F0080000}"/>
    <cellStyle name="Entrada 3 3 3 3 3 2" xfId="2242" xr:uid="{00000000-0005-0000-0000-0000F1080000}"/>
    <cellStyle name="Entrada 3 3 3 3 3 3" xfId="2243" xr:uid="{00000000-0005-0000-0000-0000F2080000}"/>
    <cellStyle name="Entrada 3 3 3 3 4" xfId="2244" xr:uid="{00000000-0005-0000-0000-0000F3080000}"/>
    <cellStyle name="Entrada 3 3 3 3 4 2" xfId="2245" xr:uid="{00000000-0005-0000-0000-0000F4080000}"/>
    <cellStyle name="Entrada 3 3 3 3 4 3" xfId="2246" xr:uid="{00000000-0005-0000-0000-0000F5080000}"/>
    <cellStyle name="Entrada 3 3 3 3 5" xfId="2247" xr:uid="{00000000-0005-0000-0000-0000F6080000}"/>
    <cellStyle name="Entrada 3 3 3 3 5 2" xfId="2248" xr:uid="{00000000-0005-0000-0000-0000F7080000}"/>
    <cellStyle name="Entrada 3 3 3 3 5 3" xfId="2249" xr:uid="{00000000-0005-0000-0000-0000F8080000}"/>
    <cellStyle name="Entrada 3 3 3 3 6" xfId="2250" xr:uid="{00000000-0005-0000-0000-0000F9080000}"/>
    <cellStyle name="Entrada 3 3 3 3 6 2" xfId="2251" xr:uid="{00000000-0005-0000-0000-0000FA080000}"/>
    <cellStyle name="Entrada 3 3 3 3 6 3" xfId="2252" xr:uid="{00000000-0005-0000-0000-0000FB080000}"/>
    <cellStyle name="Entrada 3 3 3 3 7" xfId="2253" xr:uid="{00000000-0005-0000-0000-0000FC080000}"/>
    <cellStyle name="Entrada 3 3 3 3 7 2" xfId="2254" xr:uid="{00000000-0005-0000-0000-0000FD080000}"/>
    <cellStyle name="Entrada 3 3 3 3 7 3" xfId="2255" xr:uid="{00000000-0005-0000-0000-0000FE080000}"/>
    <cellStyle name="Entrada 3 3 3 3 8" xfId="2256" xr:uid="{00000000-0005-0000-0000-0000FF080000}"/>
    <cellStyle name="Entrada 3 3 3 3 9" xfId="2257" xr:uid="{00000000-0005-0000-0000-000000090000}"/>
    <cellStyle name="Entrada 3 3 3 4" xfId="2258" xr:uid="{00000000-0005-0000-0000-000001090000}"/>
    <cellStyle name="Entrada 3 3 3 4 2" xfId="2259" xr:uid="{00000000-0005-0000-0000-000002090000}"/>
    <cellStyle name="Entrada 3 3 3 4 3" xfId="2260" xr:uid="{00000000-0005-0000-0000-000003090000}"/>
    <cellStyle name="Entrada 3 3 3 5" xfId="2261" xr:uid="{00000000-0005-0000-0000-000004090000}"/>
    <cellStyle name="Entrada 3 3 3 5 2" xfId="2262" xr:uid="{00000000-0005-0000-0000-000005090000}"/>
    <cellStyle name="Entrada 3 3 3 5 3" xfId="2263" xr:uid="{00000000-0005-0000-0000-000006090000}"/>
    <cellStyle name="Entrada 3 3 3 6" xfId="2264" xr:uid="{00000000-0005-0000-0000-000007090000}"/>
    <cellStyle name="Entrada 3 3 3 6 2" xfId="2265" xr:uid="{00000000-0005-0000-0000-000008090000}"/>
    <cellStyle name="Entrada 3 3 3 6 3" xfId="2266" xr:uid="{00000000-0005-0000-0000-000009090000}"/>
    <cellStyle name="Entrada 3 3 3 7" xfId="2267" xr:uid="{00000000-0005-0000-0000-00000A090000}"/>
    <cellStyle name="Entrada 3 3 3 7 2" xfId="2268" xr:uid="{00000000-0005-0000-0000-00000B090000}"/>
    <cellStyle name="Entrada 3 3 3 7 3" xfId="2269" xr:uid="{00000000-0005-0000-0000-00000C090000}"/>
    <cellStyle name="Entrada 3 3 3 8" xfId="2270" xr:uid="{00000000-0005-0000-0000-00000D090000}"/>
    <cellStyle name="Entrada 3 3 3 9" xfId="2271" xr:uid="{00000000-0005-0000-0000-00000E090000}"/>
    <cellStyle name="Entrada 3 3 4" xfId="2272" xr:uid="{00000000-0005-0000-0000-00000F090000}"/>
    <cellStyle name="Entrada 3 3 4 10" xfId="2273" xr:uid="{00000000-0005-0000-0000-000010090000}"/>
    <cellStyle name="Entrada 3 3 4 11" xfId="2274" xr:uid="{00000000-0005-0000-0000-000011090000}"/>
    <cellStyle name="Entrada 3 3 4 12" xfId="2275" xr:uid="{00000000-0005-0000-0000-000012090000}"/>
    <cellStyle name="Entrada 3 3 4 13" xfId="2276" xr:uid="{00000000-0005-0000-0000-000013090000}"/>
    <cellStyle name="Entrada 3 3 4 14" xfId="2277" xr:uid="{00000000-0005-0000-0000-000014090000}"/>
    <cellStyle name="Entrada 3 3 4 2" xfId="2278" xr:uid="{00000000-0005-0000-0000-000015090000}"/>
    <cellStyle name="Entrada 3 3 4 2 10" xfId="2279" xr:uid="{00000000-0005-0000-0000-000016090000}"/>
    <cellStyle name="Entrada 3 3 4 2 11" xfId="2280" xr:uid="{00000000-0005-0000-0000-000017090000}"/>
    <cellStyle name="Entrada 3 3 4 2 12" xfId="2281" xr:uid="{00000000-0005-0000-0000-000018090000}"/>
    <cellStyle name="Entrada 3 3 4 2 2" xfId="2282" xr:uid="{00000000-0005-0000-0000-000019090000}"/>
    <cellStyle name="Entrada 3 3 4 2 2 2" xfId="2283" xr:uid="{00000000-0005-0000-0000-00001A090000}"/>
    <cellStyle name="Entrada 3 3 4 2 2 3" xfId="2284" xr:uid="{00000000-0005-0000-0000-00001B090000}"/>
    <cellStyle name="Entrada 3 3 4 2 3" xfId="2285" xr:uid="{00000000-0005-0000-0000-00001C090000}"/>
    <cellStyle name="Entrada 3 3 4 2 3 2" xfId="2286" xr:uid="{00000000-0005-0000-0000-00001D090000}"/>
    <cellStyle name="Entrada 3 3 4 2 3 3" xfId="2287" xr:uid="{00000000-0005-0000-0000-00001E090000}"/>
    <cellStyle name="Entrada 3 3 4 2 4" xfId="2288" xr:uid="{00000000-0005-0000-0000-00001F090000}"/>
    <cellStyle name="Entrada 3 3 4 2 4 2" xfId="2289" xr:uid="{00000000-0005-0000-0000-000020090000}"/>
    <cellStyle name="Entrada 3 3 4 2 4 3" xfId="2290" xr:uid="{00000000-0005-0000-0000-000021090000}"/>
    <cellStyle name="Entrada 3 3 4 2 5" xfId="2291" xr:uid="{00000000-0005-0000-0000-000022090000}"/>
    <cellStyle name="Entrada 3 3 4 2 5 2" xfId="2292" xr:uid="{00000000-0005-0000-0000-000023090000}"/>
    <cellStyle name="Entrada 3 3 4 2 5 3" xfId="2293" xr:uid="{00000000-0005-0000-0000-000024090000}"/>
    <cellStyle name="Entrada 3 3 4 2 6" xfId="2294" xr:uid="{00000000-0005-0000-0000-000025090000}"/>
    <cellStyle name="Entrada 3 3 4 2 6 2" xfId="2295" xr:uid="{00000000-0005-0000-0000-000026090000}"/>
    <cellStyle name="Entrada 3 3 4 2 6 3" xfId="2296" xr:uid="{00000000-0005-0000-0000-000027090000}"/>
    <cellStyle name="Entrada 3 3 4 2 7" xfId="2297" xr:uid="{00000000-0005-0000-0000-000028090000}"/>
    <cellStyle name="Entrada 3 3 4 2 7 2" xfId="2298" xr:uid="{00000000-0005-0000-0000-000029090000}"/>
    <cellStyle name="Entrada 3 3 4 2 7 3" xfId="2299" xr:uid="{00000000-0005-0000-0000-00002A090000}"/>
    <cellStyle name="Entrada 3 3 4 2 8" xfId="2300" xr:uid="{00000000-0005-0000-0000-00002B090000}"/>
    <cellStyle name="Entrada 3 3 4 2 9" xfId="2301" xr:uid="{00000000-0005-0000-0000-00002C090000}"/>
    <cellStyle name="Entrada 3 3 4 3" xfId="2302" xr:uid="{00000000-0005-0000-0000-00002D090000}"/>
    <cellStyle name="Entrada 3 3 4 3 10" xfId="2303" xr:uid="{00000000-0005-0000-0000-00002E090000}"/>
    <cellStyle name="Entrada 3 3 4 3 11" xfId="2304" xr:uid="{00000000-0005-0000-0000-00002F090000}"/>
    <cellStyle name="Entrada 3 3 4 3 12" xfId="2305" xr:uid="{00000000-0005-0000-0000-000030090000}"/>
    <cellStyle name="Entrada 3 3 4 3 2" xfId="2306" xr:uid="{00000000-0005-0000-0000-000031090000}"/>
    <cellStyle name="Entrada 3 3 4 3 2 2" xfId="2307" xr:uid="{00000000-0005-0000-0000-000032090000}"/>
    <cellStyle name="Entrada 3 3 4 3 2 3" xfId="2308" xr:uid="{00000000-0005-0000-0000-000033090000}"/>
    <cellStyle name="Entrada 3 3 4 3 3" xfId="2309" xr:uid="{00000000-0005-0000-0000-000034090000}"/>
    <cellStyle name="Entrada 3 3 4 3 3 2" xfId="2310" xr:uid="{00000000-0005-0000-0000-000035090000}"/>
    <cellStyle name="Entrada 3 3 4 3 3 3" xfId="2311" xr:uid="{00000000-0005-0000-0000-000036090000}"/>
    <cellStyle name="Entrada 3 3 4 3 4" xfId="2312" xr:uid="{00000000-0005-0000-0000-000037090000}"/>
    <cellStyle name="Entrada 3 3 4 3 4 2" xfId="2313" xr:uid="{00000000-0005-0000-0000-000038090000}"/>
    <cellStyle name="Entrada 3 3 4 3 4 3" xfId="2314" xr:uid="{00000000-0005-0000-0000-000039090000}"/>
    <cellStyle name="Entrada 3 3 4 3 5" xfId="2315" xr:uid="{00000000-0005-0000-0000-00003A090000}"/>
    <cellStyle name="Entrada 3 3 4 3 5 2" xfId="2316" xr:uid="{00000000-0005-0000-0000-00003B090000}"/>
    <cellStyle name="Entrada 3 3 4 3 5 3" xfId="2317" xr:uid="{00000000-0005-0000-0000-00003C090000}"/>
    <cellStyle name="Entrada 3 3 4 3 6" xfId="2318" xr:uid="{00000000-0005-0000-0000-00003D090000}"/>
    <cellStyle name="Entrada 3 3 4 3 6 2" xfId="2319" xr:uid="{00000000-0005-0000-0000-00003E090000}"/>
    <cellStyle name="Entrada 3 3 4 3 6 3" xfId="2320" xr:uid="{00000000-0005-0000-0000-00003F090000}"/>
    <cellStyle name="Entrada 3 3 4 3 7" xfId="2321" xr:uid="{00000000-0005-0000-0000-000040090000}"/>
    <cellStyle name="Entrada 3 3 4 3 7 2" xfId="2322" xr:uid="{00000000-0005-0000-0000-000041090000}"/>
    <cellStyle name="Entrada 3 3 4 3 7 3" xfId="2323" xr:uid="{00000000-0005-0000-0000-000042090000}"/>
    <cellStyle name="Entrada 3 3 4 3 8" xfId="2324" xr:uid="{00000000-0005-0000-0000-000043090000}"/>
    <cellStyle name="Entrada 3 3 4 3 9" xfId="2325" xr:uid="{00000000-0005-0000-0000-000044090000}"/>
    <cellStyle name="Entrada 3 3 4 4" xfId="2326" xr:uid="{00000000-0005-0000-0000-000045090000}"/>
    <cellStyle name="Entrada 3 3 4 4 2" xfId="2327" xr:uid="{00000000-0005-0000-0000-000046090000}"/>
    <cellStyle name="Entrada 3 3 4 4 3" xfId="2328" xr:uid="{00000000-0005-0000-0000-000047090000}"/>
    <cellStyle name="Entrada 3 3 4 5" xfId="2329" xr:uid="{00000000-0005-0000-0000-000048090000}"/>
    <cellStyle name="Entrada 3 3 4 5 2" xfId="2330" xr:uid="{00000000-0005-0000-0000-000049090000}"/>
    <cellStyle name="Entrada 3 3 4 5 3" xfId="2331" xr:uid="{00000000-0005-0000-0000-00004A090000}"/>
    <cellStyle name="Entrada 3 3 4 6" xfId="2332" xr:uid="{00000000-0005-0000-0000-00004B090000}"/>
    <cellStyle name="Entrada 3 3 4 6 2" xfId="2333" xr:uid="{00000000-0005-0000-0000-00004C090000}"/>
    <cellStyle name="Entrada 3 3 4 6 3" xfId="2334" xr:uid="{00000000-0005-0000-0000-00004D090000}"/>
    <cellStyle name="Entrada 3 3 4 7" xfId="2335" xr:uid="{00000000-0005-0000-0000-00004E090000}"/>
    <cellStyle name="Entrada 3 3 4 7 2" xfId="2336" xr:uid="{00000000-0005-0000-0000-00004F090000}"/>
    <cellStyle name="Entrada 3 3 4 7 3" xfId="2337" xr:uid="{00000000-0005-0000-0000-000050090000}"/>
    <cellStyle name="Entrada 3 3 4 8" xfId="2338" xr:uid="{00000000-0005-0000-0000-000051090000}"/>
    <cellStyle name="Entrada 3 3 4 9" xfId="2339" xr:uid="{00000000-0005-0000-0000-000052090000}"/>
    <cellStyle name="Entrada 3 3 5" xfId="2340" xr:uid="{00000000-0005-0000-0000-000053090000}"/>
    <cellStyle name="Entrada 3 3 5 10" xfId="2341" xr:uid="{00000000-0005-0000-0000-000054090000}"/>
    <cellStyle name="Entrada 3 3 5 11" xfId="2342" xr:uid="{00000000-0005-0000-0000-000055090000}"/>
    <cellStyle name="Entrada 3 3 5 12" xfId="2343" xr:uid="{00000000-0005-0000-0000-000056090000}"/>
    <cellStyle name="Entrada 3 3 5 13" xfId="2344" xr:uid="{00000000-0005-0000-0000-000057090000}"/>
    <cellStyle name="Entrada 3 3 5 14" xfId="2345" xr:uid="{00000000-0005-0000-0000-000058090000}"/>
    <cellStyle name="Entrada 3 3 5 2" xfId="2346" xr:uid="{00000000-0005-0000-0000-000059090000}"/>
    <cellStyle name="Entrada 3 3 5 2 10" xfId="2347" xr:uid="{00000000-0005-0000-0000-00005A090000}"/>
    <cellStyle name="Entrada 3 3 5 2 11" xfId="2348" xr:uid="{00000000-0005-0000-0000-00005B090000}"/>
    <cellStyle name="Entrada 3 3 5 2 12" xfId="2349" xr:uid="{00000000-0005-0000-0000-00005C090000}"/>
    <cellStyle name="Entrada 3 3 5 2 2" xfId="2350" xr:uid="{00000000-0005-0000-0000-00005D090000}"/>
    <cellStyle name="Entrada 3 3 5 2 2 2" xfId="2351" xr:uid="{00000000-0005-0000-0000-00005E090000}"/>
    <cellStyle name="Entrada 3 3 5 2 2 3" xfId="2352" xr:uid="{00000000-0005-0000-0000-00005F090000}"/>
    <cellStyle name="Entrada 3 3 5 2 3" xfId="2353" xr:uid="{00000000-0005-0000-0000-000060090000}"/>
    <cellStyle name="Entrada 3 3 5 2 3 2" xfId="2354" xr:uid="{00000000-0005-0000-0000-000061090000}"/>
    <cellStyle name="Entrada 3 3 5 2 3 3" xfId="2355" xr:uid="{00000000-0005-0000-0000-000062090000}"/>
    <cellStyle name="Entrada 3 3 5 2 4" xfId="2356" xr:uid="{00000000-0005-0000-0000-000063090000}"/>
    <cellStyle name="Entrada 3 3 5 2 4 2" xfId="2357" xr:uid="{00000000-0005-0000-0000-000064090000}"/>
    <cellStyle name="Entrada 3 3 5 2 4 3" xfId="2358" xr:uid="{00000000-0005-0000-0000-000065090000}"/>
    <cellStyle name="Entrada 3 3 5 2 5" xfId="2359" xr:uid="{00000000-0005-0000-0000-000066090000}"/>
    <cellStyle name="Entrada 3 3 5 2 5 2" xfId="2360" xr:uid="{00000000-0005-0000-0000-000067090000}"/>
    <cellStyle name="Entrada 3 3 5 2 5 3" xfId="2361" xr:uid="{00000000-0005-0000-0000-000068090000}"/>
    <cellStyle name="Entrada 3 3 5 2 6" xfId="2362" xr:uid="{00000000-0005-0000-0000-000069090000}"/>
    <cellStyle name="Entrada 3 3 5 2 6 2" xfId="2363" xr:uid="{00000000-0005-0000-0000-00006A090000}"/>
    <cellStyle name="Entrada 3 3 5 2 6 3" xfId="2364" xr:uid="{00000000-0005-0000-0000-00006B090000}"/>
    <cellStyle name="Entrada 3 3 5 2 7" xfId="2365" xr:uid="{00000000-0005-0000-0000-00006C090000}"/>
    <cellStyle name="Entrada 3 3 5 2 7 2" xfId="2366" xr:uid="{00000000-0005-0000-0000-00006D090000}"/>
    <cellStyle name="Entrada 3 3 5 2 7 3" xfId="2367" xr:uid="{00000000-0005-0000-0000-00006E090000}"/>
    <cellStyle name="Entrada 3 3 5 2 8" xfId="2368" xr:uid="{00000000-0005-0000-0000-00006F090000}"/>
    <cellStyle name="Entrada 3 3 5 2 9" xfId="2369" xr:uid="{00000000-0005-0000-0000-000070090000}"/>
    <cellStyle name="Entrada 3 3 5 3" xfId="2370" xr:uid="{00000000-0005-0000-0000-000071090000}"/>
    <cellStyle name="Entrada 3 3 5 3 10" xfId="2371" xr:uid="{00000000-0005-0000-0000-000072090000}"/>
    <cellStyle name="Entrada 3 3 5 3 11" xfId="2372" xr:uid="{00000000-0005-0000-0000-000073090000}"/>
    <cellStyle name="Entrada 3 3 5 3 12" xfId="2373" xr:uid="{00000000-0005-0000-0000-000074090000}"/>
    <cellStyle name="Entrada 3 3 5 3 2" xfId="2374" xr:uid="{00000000-0005-0000-0000-000075090000}"/>
    <cellStyle name="Entrada 3 3 5 3 2 2" xfId="2375" xr:uid="{00000000-0005-0000-0000-000076090000}"/>
    <cellStyle name="Entrada 3 3 5 3 2 3" xfId="2376" xr:uid="{00000000-0005-0000-0000-000077090000}"/>
    <cellStyle name="Entrada 3 3 5 3 3" xfId="2377" xr:uid="{00000000-0005-0000-0000-000078090000}"/>
    <cellStyle name="Entrada 3 3 5 3 3 2" xfId="2378" xr:uid="{00000000-0005-0000-0000-000079090000}"/>
    <cellStyle name="Entrada 3 3 5 3 3 3" xfId="2379" xr:uid="{00000000-0005-0000-0000-00007A090000}"/>
    <cellStyle name="Entrada 3 3 5 3 4" xfId="2380" xr:uid="{00000000-0005-0000-0000-00007B090000}"/>
    <cellStyle name="Entrada 3 3 5 3 4 2" xfId="2381" xr:uid="{00000000-0005-0000-0000-00007C090000}"/>
    <cellStyle name="Entrada 3 3 5 3 4 3" xfId="2382" xr:uid="{00000000-0005-0000-0000-00007D090000}"/>
    <cellStyle name="Entrada 3 3 5 3 5" xfId="2383" xr:uid="{00000000-0005-0000-0000-00007E090000}"/>
    <cellStyle name="Entrada 3 3 5 3 5 2" xfId="2384" xr:uid="{00000000-0005-0000-0000-00007F090000}"/>
    <cellStyle name="Entrada 3 3 5 3 5 3" xfId="2385" xr:uid="{00000000-0005-0000-0000-000080090000}"/>
    <cellStyle name="Entrada 3 3 5 3 6" xfId="2386" xr:uid="{00000000-0005-0000-0000-000081090000}"/>
    <cellStyle name="Entrada 3 3 5 3 6 2" xfId="2387" xr:uid="{00000000-0005-0000-0000-000082090000}"/>
    <cellStyle name="Entrada 3 3 5 3 6 3" xfId="2388" xr:uid="{00000000-0005-0000-0000-000083090000}"/>
    <cellStyle name="Entrada 3 3 5 3 7" xfId="2389" xr:uid="{00000000-0005-0000-0000-000084090000}"/>
    <cellStyle name="Entrada 3 3 5 3 7 2" xfId="2390" xr:uid="{00000000-0005-0000-0000-000085090000}"/>
    <cellStyle name="Entrada 3 3 5 3 7 3" xfId="2391" xr:uid="{00000000-0005-0000-0000-000086090000}"/>
    <cellStyle name="Entrada 3 3 5 3 8" xfId="2392" xr:uid="{00000000-0005-0000-0000-000087090000}"/>
    <cellStyle name="Entrada 3 3 5 3 9" xfId="2393" xr:uid="{00000000-0005-0000-0000-000088090000}"/>
    <cellStyle name="Entrada 3 3 5 4" xfId="2394" xr:uid="{00000000-0005-0000-0000-000089090000}"/>
    <cellStyle name="Entrada 3 3 5 4 2" xfId="2395" xr:uid="{00000000-0005-0000-0000-00008A090000}"/>
    <cellStyle name="Entrada 3 3 5 4 3" xfId="2396" xr:uid="{00000000-0005-0000-0000-00008B090000}"/>
    <cellStyle name="Entrada 3 3 5 5" xfId="2397" xr:uid="{00000000-0005-0000-0000-00008C090000}"/>
    <cellStyle name="Entrada 3 3 5 5 2" xfId="2398" xr:uid="{00000000-0005-0000-0000-00008D090000}"/>
    <cellStyle name="Entrada 3 3 5 5 3" xfId="2399" xr:uid="{00000000-0005-0000-0000-00008E090000}"/>
    <cellStyle name="Entrada 3 3 5 6" xfId="2400" xr:uid="{00000000-0005-0000-0000-00008F090000}"/>
    <cellStyle name="Entrada 3 3 5 6 2" xfId="2401" xr:uid="{00000000-0005-0000-0000-000090090000}"/>
    <cellStyle name="Entrada 3 3 5 6 3" xfId="2402" xr:uid="{00000000-0005-0000-0000-000091090000}"/>
    <cellStyle name="Entrada 3 3 5 7" xfId="2403" xr:uid="{00000000-0005-0000-0000-000092090000}"/>
    <cellStyle name="Entrada 3 3 5 7 2" xfId="2404" xr:uid="{00000000-0005-0000-0000-000093090000}"/>
    <cellStyle name="Entrada 3 3 5 7 3" xfId="2405" xr:uid="{00000000-0005-0000-0000-000094090000}"/>
    <cellStyle name="Entrada 3 3 5 8" xfId="2406" xr:uid="{00000000-0005-0000-0000-000095090000}"/>
    <cellStyle name="Entrada 3 3 5 9" xfId="2407" xr:uid="{00000000-0005-0000-0000-000096090000}"/>
    <cellStyle name="Entrada 3 3 6" xfId="2408" xr:uid="{00000000-0005-0000-0000-000097090000}"/>
    <cellStyle name="Entrada 3 3 6 10" xfId="2409" xr:uid="{00000000-0005-0000-0000-000098090000}"/>
    <cellStyle name="Entrada 3 3 6 11" xfId="2410" xr:uid="{00000000-0005-0000-0000-000099090000}"/>
    <cellStyle name="Entrada 3 3 6 12" xfId="2411" xr:uid="{00000000-0005-0000-0000-00009A090000}"/>
    <cellStyle name="Entrada 3 3 6 13" xfId="2412" xr:uid="{00000000-0005-0000-0000-00009B090000}"/>
    <cellStyle name="Entrada 3 3 6 14" xfId="2413" xr:uid="{00000000-0005-0000-0000-00009C090000}"/>
    <cellStyle name="Entrada 3 3 6 2" xfId="2414" xr:uid="{00000000-0005-0000-0000-00009D090000}"/>
    <cellStyle name="Entrada 3 3 6 2 10" xfId="2415" xr:uid="{00000000-0005-0000-0000-00009E090000}"/>
    <cellStyle name="Entrada 3 3 6 2 11" xfId="2416" xr:uid="{00000000-0005-0000-0000-00009F090000}"/>
    <cellStyle name="Entrada 3 3 6 2 12" xfId="2417" xr:uid="{00000000-0005-0000-0000-0000A0090000}"/>
    <cellStyle name="Entrada 3 3 6 2 2" xfId="2418" xr:uid="{00000000-0005-0000-0000-0000A1090000}"/>
    <cellStyle name="Entrada 3 3 6 2 2 2" xfId="2419" xr:uid="{00000000-0005-0000-0000-0000A2090000}"/>
    <cellStyle name="Entrada 3 3 6 2 2 3" xfId="2420" xr:uid="{00000000-0005-0000-0000-0000A3090000}"/>
    <cellStyle name="Entrada 3 3 6 2 3" xfId="2421" xr:uid="{00000000-0005-0000-0000-0000A4090000}"/>
    <cellStyle name="Entrada 3 3 6 2 3 2" xfId="2422" xr:uid="{00000000-0005-0000-0000-0000A5090000}"/>
    <cellStyle name="Entrada 3 3 6 2 3 3" xfId="2423" xr:uid="{00000000-0005-0000-0000-0000A6090000}"/>
    <cellStyle name="Entrada 3 3 6 2 4" xfId="2424" xr:uid="{00000000-0005-0000-0000-0000A7090000}"/>
    <cellStyle name="Entrada 3 3 6 2 4 2" xfId="2425" xr:uid="{00000000-0005-0000-0000-0000A8090000}"/>
    <cellStyle name="Entrada 3 3 6 2 4 3" xfId="2426" xr:uid="{00000000-0005-0000-0000-0000A9090000}"/>
    <cellStyle name="Entrada 3 3 6 2 5" xfId="2427" xr:uid="{00000000-0005-0000-0000-0000AA090000}"/>
    <cellStyle name="Entrada 3 3 6 2 5 2" xfId="2428" xr:uid="{00000000-0005-0000-0000-0000AB090000}"/>
    <cellStyle name="Entrada 3 3 6 2 5 3" xfId="2429" xr:uid="{00000000-0005-0000-0000-0000AC090000}"/>
    <cellStyle name="Entrada 3 3 6 2 6" xfId="2430" xr:uid="{00000000-0005-0000-0000-0000AD090000}"/>
    <cellStyle name="Entrada 3 3 6 2 6 2" xfId="2431" xr:uid="{00000000-0005-0000-0000-0000AE090000}"/>
    <cellStyle name="Entrada 3 3 6 2 6 3" xfId="2432" xr:uid="{00000000-0005-0000-0000-0000AF090000}"/>
    <cellStyle name="Entrada 3 3 6 2 7" xfId="2433" xr:uid="{00000000-0005-0000-0000-0000B0090000}"/>
    <cellStyle name="Entrada 3 3 6 2 7 2" xfId="2434" xr:uid="{00000000-0005-0000-0000-0000B1090000}"/>
    <cellStyle name="Entrada 3 3 6 2 7 3" xfId="2435" xr:uid="{00000000-0005-0000-0000-0000B2090000}"/>
    <cellStyle name="Entrada 3 3 6 2 8" xfId="2436" xr:uid="{00000000-0005-0000-0000-0000B3090000}"/>
    <cellStyle name="Entrada 3 3 6 2 9" xfId="2437" xr:uid="{00000000-0005-0000-0000-0000B4090000}"/>
    <cellStyle name="Entrada 3 3 6 3" xfId="2438" xr:uid="{00000000-0005-0000-0000-0000B5090000}"/>
    <cellStyle name="Entrada 3 3 6 3 10" xfId="2439" xr:uid="{00000000-0005-0000-0000-0000B6090000}"/>
    <cellStyle name="Entrada 3 3 6 3 11" xfId="2440" xr:uid="{00000000-0005-0000-0000-0000B7090000}"/>
    <cellStyle name="Entrada 3 3 6 3 12" xfId="2441" xr:uid="{00000000-0005-0000-0000-0000B8090000}"/>
    <cellStyle name="Entrada 3 3 6 3 2" xfId="2442" xr:uid="{00000000-0005-0000-0000-0000B9090000}"/>
    <cellStyle name="Entrada 3 3 6 3 2 2" xfId="2443" xr:uid="{00000000-0005-0000-0000-0000BA090000}"/>
    <cellStyle name="Entrada 3 3 6 3 2 3" xfId="2444" xr:uid="{00000000-0005-0000-0000-0000BB090000}"/>
    <cellStyle name="Entrada 3 3 6 3 3" xfId="2445" xr:uid="{00000000-0005-0000-0000-0000BC090000}"/>
    <cellStyle name="Entrada 3 3 6 3 3 2" xfId="2446" xr:uid="{00000000-0005-0000-0000-0000BD090000}"/>
    <cellStyle name="Entrada 3 3 6 3 3 3" xfId="2447" xr:uid="{00000000-0005-0000-0000-0000BE090000}"/>
    <cellStyle name="Entrada 3 3 6 3 4" xfId="2448" xr:uid="{00000000-0005-0000-0000-0000BF090000}"/>
    <cellStyle name="Entrada 3 3 6 3 4 2" xfId="2449" xr:uid="{00000000-0005-0000-0000-0000C0090000}"/>
    <cellStyle name="Entrada 3 3 6 3 4 3" xfId="2450" xr:uid="{00000000-0005-0000-0000-0000C1090000}"/>
    <cellStyle name="Entrada 3 3 6 3 5" xfId="2451" xr:uid="{00000000-0005-0000-0000-0000C2090000}"/>
    <cellStyle name="Entrada 3 3 6 3 5 2" xfId="2452" xr:uid="{00000000-0005-0000-0000-0000C3090000}"/>
    <cellStyle name="Entrada 3 3 6 3 5 3" xfId="2453" xr:uid="{00000000-0005-0000-0000-0000C4090000}"/>
    <cellStyle name="Entrada 3 3 6 3 6" xfId="2454" xr:uid="{00000000-0005-0000-0000-0000C5090000}"/>
    <cellStyle name="Entrada 3 3 6 3 6 2" xfId="2455" xr:uid="{00000000-0005-0000-0000-0000C6090000}"/>
    <cellStyle name="Entrada 3 3 6 3 6 3" xfId="2456" xr:uid="{00000000-0005-0000-0000-0000C7090000}"/>
    <cellStyle name="Entrada 3 3 6 3 7" xfId="2457" xr:uid="{00000000-0005-0000-0000-0000C8090000}"/>
    <cellStyle name="Entrada 3 3 6 3 7 2" xfId="2458" xr:uid="{00000000-0005-0000-0000-0000C9090000}"/>
    <cellStyle name="Entrada 3 3 6 3 7 3" xfId="2459" xr:uid="{00000000-0005-0000-0000-0000CA090000}"/>
    <cellStyle name="Entrada 3 3 6 3 8" xfId="2460" xr:uid="{00000000-0005-0000-0000-0000CB090000}"/>
    <cellStyle name="Entrada 3 3 6 3 9" xfId="2461" xr:uid="{00000000-0005-0000-0000-0000CC090000}"/>
    <cellStyle name="Entrada 3 3 6 4" xfId="2462" xr:uid="{00000000-0005-0000-0000-0000CD090000}"/>
    <cellStyle name="Entrada 3 3 6 4 2" xfId="2463" xr:uid="{00000000-0005-0000-0000-0000CE090000}"/>
    <cellStyle name="Entrada 3 3 6 4 3" xfId="2464" xr:uid="{00000000-0005-0000-0000-0000CF090000}"/>
    <cellStyle name="Entrada 3 3 6 5" xfId="2465" xr:uid="{00000000-0005-0000-0000-0000D0090000}"/>
    <cellStyle name="Entrada 3 3 6 5 2" xfId="2466" xr:uid="{00000000-0005-0000-0000-0000D1090000}"/>
    <cellStyle name="Entrada 3 3 6 5 3" xfId="2467" xr:uid="{00000000-0005-0000-0000-0000D2090000}"/>
    <cellStyle name="Entrada 3 3 6 6" xfId="2468" xr:uid="{00000000-0005-0000-0000-0000D3090000}"/>
    <cellStyle name="Entrada 3 3 6 6 2" xfId="2469" xr:uid="{00000000-0005-0000-0000-0000D4090000}"/>
    <cellStyle name="Entrada 3 3 6 6 3" xfId="2470" xr:uid="{00000000-0005-0000-0000-0000D5090000}"/>
    <cellStyle name="Entrada 3 3 6 7" xfId="2471" xr:uid="{00000000-0005-0000-0000-0000D6090000}"/>
    <cellStyle name="Entrada 3 3 6 7 2" xfId="2472" xr:uid="{00000000-0005-0000-0000-0000D7090000}"/>
    <cellStyle name="Entrada 3 3 6 7 3" xfId="2473" xr:uid="{00000000-0005-0000-0000-0000D8090000}"/>
    <cellStyle name="Entrada 3 3 6 8" xfId="2474" xr:uid="{00000000-0005-0000-0000-0000D9090000}"/>
    <cellStyle name="Entrada 3 3 6 9" xfId="2475" xr:uid="{00000000-0005-0000-0000-0000DA090000}"/>
    <cellStyle name="Entrada 3 3 7" xfId="2476" xr:uid="{00000000-0005-0000-0000-0000DB090000}"/>
    <cellStyle name="Entrada 3 3 7 10" xfId="2477" xr:uid="{00000000-0005-0000-0000-0000DC090000}"/>
    <cellStyle name="Entrada 3 3 7 11" xfId="2478" xr:uid="{00000000-0005-0000-0000-0000DD090000}"/>
    <cellStyle name="Entrada 3 3 7 12" xfId="2479" xr:uid="{00000000-0005-0000-0000-0000DE090000}"/>
    <cellStyle name="Entrada 3 3 7 13" xfId="2480" xr:uid="{00000000-0005-0000-0000-0000DF090000}"/>
    <cellStyle name="Entrada 3 3 7 14" xfId="2481" xr:uid="{00000000-0005-0000-0000-0000E0090000}"/>
    <cellStyle name="Entrada 3 3 7 2" xfId="2482" xr:uid="{00000000-0005-0000-0000-0000E1090000}"/>
    <cellStyle name="Entrada 3 3 7 2 10" xfId="2483" xr:uid="{00000000-0005-0000-0000-0000E2090000}"/>
    <cellStyle name="Entrada 3 3 7 2 11" xfId="2484" xr:uid="{00000000-0005-0000-0000-0000E3090000}"/>
    <cellStyle name="Entrada 3 3 7 2 12" xfId="2485" xr:uid="{00000000-0005-0000-0000-0000E4090000}"/>
    <cellStyle name="Entrada 3 3 7 2 2" xfId="2486" xr:uid="{00000000-0005-0000-0000-0000E5090000}"/>
    <cellStyle name="Entrada 3 3 7 2 2 2" xfId="2487" xr:uid="{00000000-0005-0000-0000-0000E6090000}"/>
    <cellStyle name="Entrada 3 3 7 2 2 3" xfId="2488" xr:uid="{00000000-0005-0000-0000-0000E7090000}"/>
    <cellStyle name="Entrada 3 3 7 2 3" xfId="2489" xr:uid="{00000000-0005-0000-0000-0000E8090000}"/>
    <cellStyle name="Entrada 3 3 7 2 3 2" xfId="2490" xr:uid="{00000000-0005-0000-0000-0000E9090000}"/>
    <cellStyle name="Entrada 3 3 7 2 3 3" xfId="2491" xr:uid="{00000000-0005-0000-0000-0000EA090000}"/>
    <cellStyle name="Entrada 3 3 7 2 4" xfId="2492" xr:uid="{00000000-0005-0000-0000-0000EB090000}"/>
    <cellStyle name="Entrada 3 3 7 2 4 2" xfId="2493" xr:uid="{00000000-0005-0000-0000-0000EC090000}"/>
    <cellStyle name="Entrada 3 3 7 2 4 3" xfId="2494" xr:uid="{00000000-0005-0000-0000-0000ED090000}"/>
    <cellStyle name="Entrada 3 3 7 2 5" xfId="2495" xr:uid="{00000000-0005-0000-0000-0000EE090000}"/>
    <cellStyle name="Entrada 3 3 7 2 5 2" xfId="2496" xr:uid="{00000000-0005-0000-0000-0000EF090000}"/>
    <cellStyle name="Entrada 3 3 7 2 5 3" xfId="2497" xr:uid="{00000000-0005-0000-0000-0000F0090000}"/>
    <cellStyle name="Entrada 3 3 7 2 6" xfId="2498" xr:uid="{00000000-0005-0000-0000-0000F1090000}"/>
    <cellStyle name="Entrada 3 3 7 2 6 2" xfId="2499" xr:uid="{00000000-0005-0000-0000-0000F2090000}"/>
    <cellStyle name="Entrada 3 3 7 2 6 3" xfId="2500" xr:uid="{00000000-0005-0000-0000-0000F3090000}"/>
    <cellStyle name="Entrada 3 3 7 2 7" xfId="2501" xr:uid="{00000000-0005-0000-0000-0000F4090000}"/>
    <cellStyle name="Entrada 3 3 7 2 7 2" xfId="2502" xr:uid="{00000000-0005-0000-0000-0000F5090000}"/>
    <cellStyle name="Entrada 3 3 7 2 7 3" xfId="2503" xr:uid="{00000000-0005-0000-0000-0000F6090000}"/>
    <cellStyle name="Entrada 3 3 7 2 8" xfId="2504" xr:uid="{00000000-0005-0000-0000-0000F7090000}"/>
    <cellStyle name="Entrada 3 3 7 2 9" xfId="2505" xr:uid="{00000000-0005-0000-0000-0000F8090000}"/>
    <cellStyle name="Entrada 3 3 7 3" xfId="2506" xr:uid="{00000000-0005-0000-0000-0000F9090000}"/>
    <cellStyle name="Entrada 3 3 7 3 10" xfId="2507" xr:uid="{00000000-0005-0000-0000-0000FA090000}"/>
    <cellStyle name="Entrada 3 3 7 3 11" xfId="2508" xr:uid="{00000000-0005-0000-0000-0000FB090000}"/>
    <cellStyle name="Entrada 3 3 7 3 12" xfId="2509" xr:uid="{00000000-0005-0000-0000-0000FC090000}"/>
    <cellStyle name="Entrada 3 3 7 3 2" xfId="2510" xr:uid="{00000000-0005-0000-0000-0000FD090000}"/>
    <cellStyle name="Entrada 3 3 7 3 2 2" xfId="2511" xr:uid="{00000000-0005-0000-0000-0000FE090000}"/>
    <cellStyle name="Entrada 3 3 7 3 2 3" xfId="2512" xr:uid="{00000000-0005-0000-0000-0000FF090000}"/>
    <cellStyle name="Entrada 3 3 7 3 3" xfId="2513" xr:uid="{00000000-0005-0000-0000-0000000A0000}"/>
    <cellStyle name="Entrada 3 3 7 3 3 2" xfId="2514" xr:uid="{00000000-0005-0000-0000-0000010A0000}"/>
    <cellStyle name="Entrada 3 3 7 3 3 3" xfId="2515" xr:uid="{00000000-0005-0000-0000-0000020A0000}"/>
    <cellStyle name="Entrada 3 3 7 3 4" xfId="2516" xr:uid="{00000000-0005-0000-0000-0000030A0000}"/>
    <cellStyle name="Entrada 3 3 7 3 4 2" xfId="2517" xr:uid="{00000000-0005-0000-0000-0000040A0000}"/>
    <cellStyle name="Entrada 3 3 7 3 4 3" xfId="2518" xr:uid="{00000000-0005-0000-0000-0000050A0000}"/>
    <cellStyle name="Entrada 3 3 7 3 5" xfId="2519" xr:uid="{00000000-0005-0000-0000-0000060A0000}"/>
    <cellStyle name="Entrada 3 3 7 3 5 2" xfId="2520" xr:uid="{00000000-0005-0000-0000-0000070A0000}"/>
    <cellStyle name="Entrada 3 3 7 3 5 3" xfId="2521" xr:uid="{00000000-0005-0000-0000-0000080A0000}"/>
    <cellStyle name="Entrada 3 3 7 3 6" xfId="2522" xr:uid="{00000000-0005-0000-0000-0000090A0000}"/>
    <cellStyle name="Entrada 3 3 7 3 6 2" xfId="2523" xr:uid="{00000000-0005-0000-0000-00000A0A0000}"/>
    <cellStyle name="Entrada 3 3 7 3 6 3" xfId="2524" xr:uid="{00000000-0005-0000-0000-00000B0A0000}"/>
    <cellStyle name="Entrada 3 3 7 3 7" xfId="2525" xr:uid="{00000000-0005-0000-0000-00000C0A0000}"/>
    <cellStyle name="Entrada 3 3 7 3 7 2" xfId="2526" xr:uid="{00000000-0005-0000-0000-00000D0A0000}"/>
    <cellStyle name="Entrada 3 3 7 3 7 3" xfId="2527" xr:uid="{00000000-0005-0000-0000-00000E0A0000}"/>
    <cellStyle name="Entrada 3 3 7 3 8" xfId="2528" xr:uid="{00000000-0005-0000-0000-00000F0A0000}"/>
    <cellStyle name="Entrada 3 3 7 3 9" xfId="2529" xr:uid="{00000000-0005-0000-0000-0000100A0000}"/>
    <cellStyle name="Entrada 3 3 7 4" xfId="2530" xr:uid="{00000000-0005-0000-0000-0000110A0000}"/>
    <cellStyle name="Entrada 3 3 7 4 2" xfId="2531" xr:uid="{00000000-0005-0000-0000-0000120A0000}"/>
    <cellStyle name="Entrada 3 3 7 4 3" xfId="2532" xr:uid="{00000000-0005-0000-0000-0000130A0000}"/>
    <cellStyle name="Entrada 3 3 7 5" xfId="2533" xr:uid="{00000000-0005-0000-0000-0000140A0000}"/>
    <cellStyle name="Entrada 3 3 7 5 2" xfId="2534" xr:uid="{00000000-0005-0000-0000-0000150A0000}"/>
    <cellStyle name="Entrada 3 3 7 5 3" xfId="2535" xr:uid="{00000000-0005-0000-0000-0000160A0000}"/>
    <cellStyle name="Entrada 3 3 7 6" xfId="2536" xr:uid="{00000000-0005-0000-0000-0000170A0000}"/>
    <cellStyle name="Entrada 3 3 7 6 2" xfId="2537" xr:uid="{00000000-0005-0000-0000-0000180A0000}"/>
    <cellStyle name="Entrada 3 3 7 6 3" xfId="2538" xr:uid="{00000000-0005-0000-0000-0000190A0000}"/>
    <cellStyle name="Entrada 3 3 7 7" xfId="2539" xr:uid="{00000000-0005-0000-0000-00001A0A0000}"/>
    <cellStyle name="Entrada 3 3 7 7 2" xfId="2540" xr:uid="{00000000-0005-0000-0000-00001B0A0000}"/>
    <cellStyle name="Entrada 3 3 7 7 3" xfId="2541" xr:uid="{00000000-0005-0000-0000-00001C0A0000}"/>
    <cellStyle name="Entrada 3 3 7 8" xfId="2542" xr:uid="{00000000-0005-0000-0000-00001D0A0000}"/>
    <cellStyle name="Entrada 3 3 7 9" xfId="2543" xr:uid="{00000000-0005-0000-0000-00001E0A0000}"/>
    <cellStyle name="Entrada 3 3 8" xfId="2544" xr:uid="{00000000-0005-0000-0000-00001F0A0000}"/>
    <cellStyle name="Entrada 3 3 8 10" xfId="2545" xr:uid="{00000000-0005-0000-0000-0000200A0000}"/>
    <cellStyle name="Entrada 3 3 8 11" xfId="2546" xr:uid="{00000000-0005-0000-0000-0000210A0000}"/>
    <cellStyle name="Entrada 3 3 8 12" xfId="2547" xr:uid="{00000000-0005-0000-0000-0000220A0000}"/>
    <cellStyle name="Entrada 3 3 8 13" xfId="2548" xr:uid="{00000000-0005-0000-0000-0000230A0000}"/>
    <cellStyle name="Entrada 3 3 8 2" xfId="2549" xr:uid="{00000000-0005-0000-0000-0000240A0000}"/>
    <cellStyle name="Entrada 3 3 8 2 10" xfId="2550" xr:uid="{00000000-0005-0000-0000-0000250A0000}"/>
    <cellStyle name="Entrada 3 3 8 2 11" xfId="2551" xr:uid="{00000000-0005-0000-0000-0000260A0000}"/>
    <cellStyle name="Entrada 3 3 8 2 12" xfId="2552" xr:uid="{00000000-0005-0000-0000-0000270A0000}"/>
    <cellStyle name="Entrada 3 3 8 2 2" xfId="2553" xr:uid="{00000000-0005-0000-0000-0000280A0000}"/>
    <cellStyle name="Entrada 3 3 8 2 2 2" xfId="2554" xr:uid="{00000000-0005-0000-0000-0000290A0000}"/>
    <cellStyle name="Entrada 3 3 8 2 2 3" xfId="2555" xr:uid="{00000000-0005-0000-0000-00002A0A0000}"/>
    <cellStyle name="Entrada 3 3 8 2 3" xfId="2556" xr:uid="{00000000-0005-0000-0000-00002B0A0000}"/>
    <cellStyle name="Entrada 3 3 8 2 3 2" xfId="2557" xr:uid="{00000000-0005-0000-0000-00002C0A0000}"/>
    <cellStyle name="Entrada 3 3 8 2 3 3" xfId="2558" xr:uid="{00000000-0005-0000-0000-00002D0A0000}"/>
    <cellStyle name="Entrada 3 3 8 2 4" xfId="2559" xr:uid="{00000000-0005-0000-0000-00002E0A0000}"/>
    <cellStyle name="Entrada 3 3 8 2 4 2" xfId="2560" xr:uid="{00000000-0005-0000-0000-00002F0A0000}"/>
    <cellStyle name="Entrada 3 3 8 2 4 3" xfId="2561" xr:uid="{00000000-0005-0000-0000-0000300A0000}"/>
    <cellStyle name="Entrada 3 3 8 2 5" xfId="2562" xr:uid="{00000000-0005-0000-0000-0000310A0000}"/>
    <cellStyle name="Entrada 3 3 8 2 5 2" xfId="2563" xr:uid="{00000000-0005-0000-0000-0000320A0000}"/>
    <cellStyle name="Entrada 3 3 8 2 5 3" xfId="2564" xr:uid="{00000000-0005-0000-0000-0000330A0000}"/>
    <cellStyle name="Entrada 3 3 8 2 6" xfId="2565" xr:uid="{00000000-0005-0000-0000-0000340A0000}"/>
    <cellStyle name="Entrada 3 3 8 2 6 2" xfId="2566" xr:uid="{00000000-0005-0000-0000-0000350A0000}"/>
    <cellStyle name="Entrada 3 3 8 2 6 3" xfId="2567" xr:uid="{00000000-0005-0000-0000-0000360A0000}"/>
    <cellStyle name="Entrada 3 3 8 2 7" xfId="2568" xr:uid="{00000000-0005-0000-0000-0000370A0000}"/>
    <cellStyle name="Entrada 3 3 8 2 7 2" xfId="2569" xr:uid="{00000000-0005-0000-0000-0000380A0000}"/>
    <cellStyle name="Entrada 3 3 8 2 7 3" xfId="2570" xr:uid="{00000000-0005-0000-0000-0000390A0000}"/>
    <cellStyle name="Entrada 3 3 8 2 8" xfId="2571" xr:uid="{00000000-0005-0000-0000-00003A0A0000}"/>
    <cellStyle name="Entrada 3 3 8 2 9" xfId="2572" xr:uid="{00000000-0005-0000-0000-00003B0A0000}"/>
    <cellStyle name="Entrada 3 3 8 3" xfId="2573" xr:uid="{00000000-0005-0000-0000-00003C0A0000}"/>
    <cellStyle name="Entrada 3 3 8 3 10" xfId="2574" xr:uid="{00000000-0005-0000-0000-00003D0A0000}"/>
    <cellStyle name="Entrada 3 3 8 3 11" xfId="2575" xr:uid="{00000000-0005-0000-0000-00003E0A0000}"/>
    <cellStyle name="Entrada 3 3 8 3 12" xfId="2576" xr:uid="{00000000-0005-0000-0000-00003F0A0000}"/>
    <cellStyle name="Entrada 3 3 8 3 2" xfId="2577" xr:uid="{00000000-0005-0000-0000-0000400A0000}"/>
    <cellStyle name="Entrada 3 3 8 3 2 2" xfId="2578" xr:uid="{00000000-0005-0000-0000-0000410A0000}"/>
    <cellStyle name="Entrada 3 3 8 3 2 3" xfId="2579" xr:uid="{00000000-0005-0000-0000-0000420A0000}"/>
    <cellStyle name="Entrada 3 3 8 3 3" xfId="2580" xr:uid="{00000000-0005-0000-0000-0000430A0000}"/>
    <cellStyle name="Entrada 3 3 8 3 3 2" xfId="2581" xr:uid="{00000000-0005-0000-0000-0000440A0000}"/>
    <cellStyle name="Entrada 3 3 8 3 3 3" xfId="2582" xr:uid="{00000000-0005-0000-0000-0000450A0000}"/>
    <cellStyle name="Entrada 3 3 8 3 4" xfId="2583" xr:uid="{00000000-0005-0000-0000-0000460A0000}"/>
    <cellStyle name="Entrada 3 3 8 3 4 2" xfId="2584" xr:uid="{00000000-0005-0000-0000-0000470A0000}"/>
    <cellStyle name="Entrada 3 3 8 3 4 3" xfId="2585" xr:uid="{00000000-0005-0000-0000-0000480A0000}"/>
    <cellStyle name="Entrada 3 3 8 3 5" xfId="2586" xr:uid="{00000000-0005-0000-0000-0000490A0000}"/>
    <cellStyle name="Entrada 3 3 8 3 5 2" xfId="2587" xr:uid="{00000000-0005-0000-0000-00004A0A0000}"/>
    <cellStyle name="Entrada 3 3 8 3 5 3" xfId="2588" xr:uid="{00000000-0005-0000-0000-00004B0A0000}"/>
    <cellStyle name="Entrada 3 3 8 3 6" xfId="2589" xr:uid="{00000000-0005-0000-0000-00004C0A0000}"/>
    <cellStyle name="Entrada 3 3 8 3 6 2" xfId="2590" xr:uid="{00000000-0005-0000-0000-00004D0A0000}"/>
    <cellStyle name="Entrada 3 3 8 3 6 3" xfId="2591" xr:uid="{00000000-0005-0000-0000-00004E0A0000}"/>
    <cellStyle name="Entrada 3 3 8 3 7" xfId="2592" xr:uid="{00000000-0005-0000-0000-00004F0A0000}"/>
    <cellStyle name="Entrada 3 3 8 3 7 2" xfId="2593" xr:uid="{00000000-0005-0000-0000-0000500A0000}"/>
    <cellStyle name="Entrada 3 3 8 3 7 3" xfId="2594" xr:uid="{00000000-0005-0000-0000-0000510A0000}"/>
    <cellStyle name="Entrada 3 3 8 3 8" xfId="2595" xr:uid="{00000000-0005-0000-0000-0000520A0000}"/>
    <cellStyle name="Entrada 3 3 8 3 9" xfId="2596" xr:uid="{00000000-0005-0000-0000-0000530A0000}"/>
    <cellStyle name="Entrada 3 3 8 4" xfId="2597" xr:uid="{00000000-0005-0000-0000-0000540A0000}"/>
    <cellStyle name="Entrada 3 3 8 4 2" xfId="2598" xr:uid="{00000000-0005-0000-0000-0000550A0000}"/>
    <cellStyle name="Entrada 3 3 8 4 3" xfId="2599" xr:uid="{00000000-0005-0000-0000-0000560A0000}"/>
    <cellStyle name="Entrada 3 3 8 5" xfId="2600" xr:uid="{00000000-0005-0000-0000-0000570A0000}"/>
    <cellStyle name="Entrada 3 3 8 5 2" xfId="2601" xr:uid="{00000000-0005-0000-0000-0000580A0000}"/>
    <cellStyle name="Entrada 3 3 8 5 3" xfId="2602" xr:uid="{00000000-0005-0000-0000-0000590A0000}"/>
    <cellStyle name="Entrada 3 3 8 6" xfId="2603" xr:uid="{00000000-0005-0000-0000-00005A0A0000}"/>
    <cellStyle name="Entrada 3 3 8 6 2" xfId="2604" xr:uid="{00000000-0005-0000-0000-00005B0A0000}"/>
    <cellStyle name="Entrada 3 3 8 6 3" xfId="2605" xr:uid="{00000000-0005-0000-0000-00005C0A0000}"/>
    <cellStyle name="Entrada 3 3 8 7" xfId="2606" xr:uid="{00000000-0005-0000-0000-00005D0A0000}"/>
    <cellStyle name="Entrada 3 3 8 7 2" xfId="2607" xr:uid="{00000000-0005-0000-0000-00005E0A0000}"/>
    <cellStyle name="Entrada 3 3 8 7 3" xfId="2608" xr:uid="{00000000-0005-0000-0000-00005F0A0000}"/>
    <cellStyle name="Entrada 3 3 8 8" xfId="2609" xr:uid="{00000000-0005-0000-0000-0000600A0000}"/>
    <cellStyle name="Entrada 3 3 8 8 2" xfId="2610" xr:uid="{00000000-0005-0000-0000-0000610A0000}"/>
    <cellStyle name="Entrada 3 3 8 8 3" xfId="2611" xr:uid="{00000000-0005-0000-0000-0000620A0000}"/>
    <cellStyle name="Entrada 3 3 8 9" xfId="2612" xr:uid="{00000000-0005-0000-0000-0000630A0000}"/>
    <cellStyle name="Entrada 3 3 8 9 2" xfId="2613" xr:uid="{00000000-0005-0000-0000-0000640A0000}"/>
    <cellStyle name="Entrada 3 3 8 9 3" xfId="2614" xr:uid="{00000000-0005-0000-0000-0000650A0000}"/>
    <cellStyle name="Entrada 3 3 9" xfId="2615" xr:uid="{00000000-0005-0000-0000-0000660A0000}"/>
    <cellStyle name="Entrada 3 3 9 10" xfId="2616" xr:uid="{00000000-0005-0000-0000-0000670A0000}"/>
    <cellStyle name="Entrada 3 3 9 11" xfId="2617" xr:uid="{00000000-0005-0000-0000-0000680A0000}"/>
    <cellStyle name="Entrada 3 3 9 12" xfId="2618" xr:uid="{00000000-0005-0000-0000-0000690A0000}"/>
    <cellStyle name="Entrada 3 3 9 13" xfId="2619" xr:uid="{00000000-0005-0000-0000-00006A0A0000}"/>
    <cellStyle name="Entrada 3 3 9 14" xfId="2620" xr:uid="{00000000-0005-0000-0000-00006B0A0000}"/>
    <cellStyle name="Entrada 3 3 9 15" xfId="2621" xr:uid="{00000000-0005-0000-0000-00006C0A0000}"/>
    <cellStyle name="Entrada 3 3 9 2" xfId="2622" xr:uid="{00000000-0005-0000-0000-00006D0A0000}"/>
    <cellStyle name="Entrada 3 3 9 2 10" xfId="2623" xr:uid="{00000000-0005-0000-0000-00006E0A0000}"/>
    <cellStyle name="Entrada 3 3 9 2 11" xfId="2624" xr:uid="{00000000-0005-0000-0000-00006F0A0000}"/>
    <cellStyle name="Entrada 3 3 9 2 12" xfId="2625" xr:uid="{00000000-0005-0000-0000-0000700A0000}"/>
    <cellStyle name="Entrada 3 3 9 2 2" xfId="2626" xr:uid="{00000000-0005-0000-0000-0000710A0000}"/>
    <cellStyle name="Entrada 3 3 9 2 2 2" xfId="2627" xr:uid="{00000000-0005-0000-0000-0000720A0000}"/>
    <cellStyle name="Entrada 3 3 9 2 2 3" xfId="2628" xr:uid="{00000000-0005-0000-0000-0000730A0000}"/>
    <cellStyle name="Entrada 3 3 9 2 3" xfId="2629" xr:uid="{00000000-0005-0000-0000-0000740A0000}"/>
    <cellStyle name="Entrada 3 3 9 2 3 2" xfId="2630" xr:uid="{00000000-0005-0000-0000-0000750A0000}"/>
    <cellStyle name="Entrada 3 3 9 2 3 3" xfId="2631" xr:uid="{00000000-0005-0000-0000-0000760A0000}"/>
    <cellStyle name="Entrada 3 3 9 2 4" xfId="2632" xr:uid="{00000000-0005-0000-0000-0000770A0000}"/>
    <cellStyle name="Entrada 3 3 9 2 4 2" xfId="2633" xr:uid="{00000000-0005-0000-0000-0000780A0000}"/>
    <cellStyle name="Entrada 3 3 9 2 4 3" xfId="2634" xr:uid="{00000000-0005-0000-0000-0000790A0000}"/>
    <cellStyle name="Entrada 3 3 9 2 5" xfId="2635" xr:uid="{00000000-0005-0000-0000-00007A0A0000}"/>
    <cellStyle name="Entrada 3 3 9 2 5 2" xfId="2636" xr:uid="{00000000-0005-0000-0000-00007B0A0000}"/>
    <cellStyle name="Entrada 3 3 9 2 5 3" xfId="2637" xr:uid="{00000000-0005-0000-0000-00007C0A0000}"/>
    <cellStyle name="Entrada 3 3 9 2 6" xfId="2638" xr:uid="{00000000-0005-0000-0000-00007D0A0000}"/>
    <cellStyle name="Entrada 3 3 9 2 6 2" xfId="2639" xr:uid="{00000000-0005-0000-0000-00007E0A0000}"/>
    <cellStyle name="Entrada 3 3 9 2 6 3" xfId="2640" xr:uid="{00000000-0005-0000-0000-00007F0A0000}"/>
    <cellStyle name="Entrada 3 3 9 2 7" xfId="2641" xr:uid="{00000000-0005-0000-0000-0000800A0000}"/>
    <cellStyle name="Entrada 3 3 9 2 7 2" xfId="2642" xr:uid="{00000000-0005-0000-0000-0000810A0000}"/>
    <cellStyle name="Entrada 3 3 9 2 7 3" xfId="2643" xr:uid="{00000000-0005-0000-0000-0000820A0000}"/>
    <cellStyle name="Entrada 3 3 9 2 8" xfId="2644" xr:uid="{00000000-0005-0000-0000-0000830A0000}"/>
    <cellStyle name="Entrada 3 3 9 2 9" xfId="2645" xr:uid="{00000000-0005-0000-0000-0000840A0000}"/>
    <cellStyle name="Entrada 3 3 9 3" xfId="2646" xr:uid="{00000000-0005-0000-0000-0000850A0000}"/>
    <cellStyle name="Entrada 3 3 9 3 10" xfId="2647" xr:uid="{00000000-0005-0000-0000-0000860A0000}"/>
    <cellStyle name="Entrada 3 3 9 3 11" xfId="2648" xr:uid="{00000000-0005-0000-0000-0000870A0000}"/>
    <cellStyle name="Entrada 3 3 9 3 12" xfId="2649" xr:uid="{00000000-0005-0000-0000-0000880A0000}"/>
    <cellStyle name="Entrada 3 3 9 3 2" xfId="2650" xr:uid="{00000000-0005-0000-0000-0000890A0000}"/>
    <cellStyle name="Entrada 3 3 9 3 2 2" xfId="2651" xr:uid="{00000000-0005-0000-0000-00008A0A0000}"/>
    <cellStyle name="Entrada 3 3 9 3 2 3" xfId="2652" xr:uid="{00000000-0005-0000-0000-00008B0A0000}"/>
    <cellStyle name="Entrada 3 3 9 3 3" xfId="2653" xr:uid="{00000000-0005-0000-0000-00008C0A0000}"/>
    <cellStyle name="Entrada 3 3 9 3 3 2" xfId="2654" xr:uid="{00000000-0005-0000-0000-00008D0A0000}"/>
    <cellStyle name="Entrada 3 3 9 3 3 3" xfId="2655" xr:uid="{00000000-0005-0000-0000-00008E0A0000}"/>
    <cellStyle name="Entrada 3 3 9 3 4" xfId="2656" xr:uid="{00000000-0005-0000-0000-00008F0A0000}"/>
    <cellStyle name="Entrada 3 3 9 3 4 2" xfId="2657" xr:uid="{00000000-0005-0000-0000-0000900A0000}"/>
    <cellStyle name="Entrada 3 3 9 3 4 3" xfId="2658" xr:uid="{00000000-0005-0000-0000-0000910A0000}"/>
    <cellStyle name="Entrada 3 3 9 3 5" xfId="2659" xr:uid="{00000000-0005-0000-0000-0000920A0000}"/>
    <cellStyle name="Entrada 3 3 9 3 5 2" xfId="2660" xr:uid="{00000000-0005-0000-0000-0000930A0000}"/>
    <cellStyle name="Entrada 3 3 9 3 5 3" xfId="2661" xr:uid="{00000000-0005-0000-0000-0000940A0000}"/>
    <cellStyle name="Entrada 3 3 9 3 6" xfId="2662" xr:uid="{00000000-0005-0000-0000-0000950A0000}"/>
    <cellStyle name="Entrada 3 3 9 3 6 2" xfId="2663" xr:uid="{00000000-0005-0000-0000-0000960A0000}"/>
    <cellStyle name="Entrada 3 3 9 3 6 3" xfId="2664" xr:uid="{00000000-0005-0000-0000-0000970A0000}"/>
    <cellStyle name="Entrada 3 3 9 3 7" xfId="2665" xr:uid="{00000000-0005-0000-0000-0000980A0000}"/>
    <cellStyle name="Entrada 3 3 9 3 7 2" xfId="2666" xr:uid="{00000000-0005-0000-0000-0000990A0000}"/>
    <cellStyle name="Entrada 3 3 9 3 7 3" xfId="2667" xr:uid="{00000000-0005-0000-0000-00009A0A0000}"/>
    <cellStyle name="Entrada 3 3 9 3 8" xfId="2668" xr:uid="{00000000-0005-0000-0000-00009B0A0000}"/>
    <cellStyle name="Entrada 3 3 9 3 9" xfId="2669" xr:uid="{00000000-0005-0000-0000-00009C0A0000}"/>
    <cellStyle name="Entrada 3 3 9 4" xfId="2670" xr:uid="{00000000-0005-0000-0000-00009D0A0000}"/>
    <cellStyle name="Entrada 3 3 9 4 2" xfId="2671" xr:uid="{00000000-0005-0000-0000-00009E0A0000}"/>
    <cellStyle name="Entrada 3 3 9 4 3" xfId="2672" xr:uid="{00000000-0005-0000-0000-00009F0A0000}"/>
    <cellStyle name="Entrada 3 3 9 5" xfId="2673" xr:uid="{00000000-0005-0000-0000-0000A00A0000}"/>
    <cellStyle name="Entrada 3 3 9 5 2" xfId="2674" xr:uid="{00000000-0005-0000-0000-0000A10A0000}"/>
    <cellStyle name="Entrada 3 3 9 5 3" xfId="2675" xr:uid="{00000000-0005-0000-0000-0000A20A0000}"/>
    <cellStyle name="Entrada 3 3 9 6" xfId="2676" xr:uid="{00000000-0005-0000-0000-0000A30A0000}"/>
    <cellStyle name="Entrada 3 3 9 6 2" xfId="2677" xr:uid="{00000000-0005-0000-0000-0000A40A0000}"/>
    <cellStyle name="Entrada 3 3 9 6 3" xfId="2678" xr:uid="{00000000-0005-0000-0000-0000A50A0000}"/>
    <cellStyle name="Entrada 3 3 9 7" xfId="2679" xr:uid="{00000000-0005-0000-0000-0000A60A0000}"/>
    <cellStyle name="Entrada 3 3 9 7 2" xfId="2680" xr:uid="{00000000-0005-0000-0000-0000A70A0000}"/>
    <cellStyle name="Entrada 3 3 9 7 3" xfId="2681" xr:uid="{00000000-0005-0000-0000-0000A80A0000}"/>
    <cellStyle name="Entrada 3 3 9 8" xfId="2682" xr:uid="{00000000-0005-0000-0000-0000A90A0000}"/>
    <cellStyle name="Entrada 3 3 9 8 2" xfId="2683" xr:uid="{00000000-0005-0000-0000-0000AA0A0000}"/>
    <cellStyle name="Entrada 3 3 9 8 3" xfId="2684" xr:uid="{00000000-0005-0000-0000-0000AB0A0000}"/>
    <cellStyle name="Entrada 3 3 9 9" xfId="2685" xr:uid="{00000000-0005-0000-0000-0000AC0A0000}"/>
    <cellStyle name="Entrada 3 3 9 9 2" xfId="2686" xr:uid="{00000000-0005-0000-0000-0000AD0A0000}"/>
    <cellStyle name="Entrada 3 3 9 9 3" xfId="2687" xr:uid="{00000000-0005-0000-0000-0000AE0A0000}"/>
    <cellStyle name="Entrada 3 4" xfId="2688" xr:uid="{00000000-0005-0000-0000-0000AF0A0000}"/>
    <cellStyle name="Entrada 3 4 2" xfId="2689" xr:uid="{00000000-0005-0000-0000-0000B00A0000}"/>
    <cellStyle name="Entrada 3 4 3" xfId="2690" xr:uid="{00000000-0005-0000-0000-0000B10A0000}"/>
    <cellStyle name="Entrada 3 5" xfId="2691" xr:uid="{00000000-0005-0000-0000-0000B20A0000}"/>
    <cellStyle name="Entrada 3 6" xfId="2692" xr:uid="{00000000-0005-0000-0000-0000B30A0000}"/>
    <cellStyle name="Entrada 3 7" xfId="2693" xr:uid="{00000000-0005-0000-0000-0000B40A0000}"/>
    <cellStyle name="Incorreto 2" xfId="2694" xr:uid="{00000000-0005-0000-0000-0000B50A0000}"/>
    <cellStyle name="Incorreto 3" xfId="2695" xr:uid="{00000000-0005-0000-0000-0000B60A0000}"/>
    <cellStyle name="Indefinido" xfId="2696" xr:uid="{00000000-0005-0000-0000-0000B70A0000}"/>
    <cellStyle name="Moeda" xfId="1" builtinId="4"/>
    <cellStyle name="Moeda 2" xfId="2697" xr:uid="{00000000-0005-0000-0000-0000B80A0000}"/>
    <cellStyle name="Moeda 2 2" xfId="2698" xr:uid="{00000000-0005-0000-0000-0000B90A0000}"/>
    <cellStyle name="Moeda 2 2 2" xfId="2699" xr:uid="{00000000-0005-0000-0000-0000BA0A0000}"/>
    <cellStyle name="Moeda 2 3" xfId="2700" xr:uid="{00000000-0005-0000-0000-0000BB0A0000}"/>
    <cellStyle name="Moeda 2 4" xfId="2701" xr:uid="{00000000-0005-0000-0000-0000BC0A0000}"/>
    <cellStyle name="Moeda 3" xfId="2702" xr:uid="{00000000-0005-0000-0000-0000BD0A0000}"/>
    <cellStyle name="Moeda 3 2" xfId="2703" xr:uid="{00000000-0005-0000-0000-0000BE0A0000}"/>
    <cellStyle name="Moeda 4" xfId="2704" xr:uid="{00000000-0005-0000-0000-0000BF0A0000}"/>
    <cellStyle name="Moeda 5" xfId="2705" xr:uid="{00000000-0005-0000-0000-0000C00A0000}"/>
    <cellStyle name="Moeda 6" xfId="2706" xr:uid="{00000000-0005-0000-0000-0000C10A0000}"/>
    <cellStyle name="Moeda 7" xfId="2707" xr:uid="{00000000-0005-0000-0000-0000C20A0000}"/>
    <cellStyle name="Moeda 8" xfId="2708" xr:uid="{00000000-0005-0000-0000-0000C30A0000}"/>
    <cellStyle name="Neutra 2" xfId="2709" xr:uid="{00000000-0005-0000-0000-0000C40A0000}"/>
    <cellStyle name="Neutra 3" xfId="2710" xr:uid="{00000000-0005-0000-0000-0000C50A0000}"/>
    <cellStyle name="Normal" xfId="0" builtinId="0"/>
    <cellStyle name="Normal 10" xfId="2711" xr:uid="{00000000-0005-0000-0000-0000C60A0000}"/>
    <cellStyle name="Normal 11" xfId="2712" xr:uid="{00000000-0005-0000-0000-0000C70A0000}"/>
    <cellStyle name="Normal 11 2" xfId="2713" xr:uid="{00000000-0005-0000-0000-0000C80A0000}"/>
    <cellStyle name="Normal 12" xfId="2714" xr:uid="{00000000-0005-0000-0000-0000C90A0000}"/>
    <cellStyle name="Normal 13" xfId="2715" xr:uid="{00000000-0005-0000-0000-0000CA0A0000}"/>
    <cellStyle name="Normal 14" xfId="2716" xr:uid="{00000000-0005-0000-0000-0000CB0A0000}"/>
    <cellStyle name="Normal 14 2" xfId="2717" xr:uid="{00000000-0005-0000-0000-0000CC0A0000}"/>
    <cellStyle name="Normal 14 3" xfId="2718" xr:uid="{00000000-0005-0000-0000-0000CD0A0000}"/>
    <cellStyle name="Normal 15" xfId="2719" xr:uid="{00000000-0005-0000-0000-0000CE0A0000}"/>
    <cellStyle name="Normal 2" xfId="2720" xr:uid="{00000000-0005-0000-0000-0000CF0A0000}"/>
    <cellStyle name="Normal 2 2" xfId="2721" xr:uid="{00000000-0005-0000-0000-0000D00A0000}"/>
    <cellStyle name="Normal 2 2 2" xfId="2722" xr:uid="{00000000-0005-0000-0000-0000D10A0000}"/>
    <cellStyle name="Normal 2 3" xfId="2723" xr:uid="{00000000-0005-0000-0000-0000D20A0000}"/>
    <cellStyle name="Normal 2 4" xfId="2724" xr:uid="{00000000-0005-0000-0000-0000D30A0000}"/>
    <cellStyle name="Normal 3" xfId="2725" xr:uid="{00000000-0005-0000-0000-0000D40A0000}"/>
    <cellStyle name="Normal 3 2" xfId="2726" xr:uid="{00000000-0005-0000-0000-0000D50A0000}"/>
    <cellStyle name="Normal 4" xfId="2727" xr:uid="{00000000-0005-0000-0000-0000D60A0000}"/>
    <cellStyle name="Normal 4 10" xfId="2728" xr:uid="{00000000-0005-0000-0000-0000D70A0000}"/>
    <cellStyle name="Normal 4 2" xfId="2729" xr:uid="{00000000-0005-0000-0000-0000D80A0000}"/>
    <cellStyle name="Normal 4 2 2" xfId="2730" xr:uid="{00000000-0005-0000-0000-0000D90A0000}"/>
    <cellStyle name="Normal 4 3" xfId="2731" xr:uid="{00000000-0005-0000-0000-0000DA0A0000}"/>
    <cellStyle name="Normal 4 4" xfId="2732" xr:uid="{00000000-0005-0000-0000-0000DB0A0000}"/>
    <cellStyle name="Normal 4 4 2" xfId="2733" xr:uid="{00000000-0005-0000-0000-0000DC0A0000}"/>
    <cellStyle name="Normal 4 5" xfId="2734" xr:uid="{00000000-0005-0000-0000-0000DD0A0000}"/>
    <cellStyle name="Normal 4 6" xfId="2735" xr:uid="{00000000-0005-0000-0000-0000DE0A0000}"/>
    <cellStyle name="Normal 4 7" xfId="2736" xr:uid="{00000000-0005-0000-0000-0000DF0A0000}"/>
    <cellStyle name="Normal 4 7 2" xfId="2737" xr:uid="{00000000-0005-0000-0000-0000E00A0000}"/>
    <cellStyle name="Normal 4 7 3" xfId="2738" xr:uid="{00000000-0005-0000-0000-0000E10A0000}"/>
    <cellStyle name="Normal 4 8" xfId="2739" xr:uid="{00000000-0005-0000-0000-0000E20A0000}"/>
    <cellStyle name="Normal 4 8 2" xfId="2740" xr:uid="{00000000-0005-0000-0000-0000E30A0000}"/>
    <cellStyle name="Normal 4 9" xfId="2741" xr:uid="{00000000-0005-0000-0000-0000E40A0000}"/>
    <cellStyle name="Normal 5" xfId="2742" xr:uid="{00000000-0005-0000-0000-0000E50A0000}"/>
    <cellStyle name="Normal 5 2" xfId="2743" xr:uid="{00000000-0005-0000-0000-0000E60A0000}"/>
    <cellStyle name="Normal 6" xfId="2744" xr:uid="{00000000-0005-0000-0000-0000E70A0000}"/>
    <cellStyle name="Normal 6 2" xfId="2745" xr:uid="{00000000-0005-0000-0000-0000E80A0000}"/>
    <cellStyle name="Normal 7" xfId="2746" xr:uid="{00000000-0005-0000-0000-0000E90A0000}"/>
    <cellStyle name="Normal 7 2" xfId="2747" xr:uid="{00000000-0005-0000-0000-0000EA0A0000}"/>
    <cellStyle name="Normal 8" xfId="2748" xr:uid="{00000000-0005-0000-0000-0000EB0A0000}"/>
    <cellStyle name="Normal 8 2" xfId="2749" xr:uid="{00000000-0005-0000-0000-0000EC0A0000}"/>
    <cellStyle name="Normal 9" xfId="2750" xr:uid="{00000000-0005-0000-0000-0000ED0A0000}"/>
    <cellStyle name="Nota 2" xfId="2751" xr:uid="{00000000-0005-0000-0000-0000EE0A0000}"/>
    <cellStyle name="Nota 2 2" xfId="2752" xr:uid="{00000000-0005-0000-0000-0000EF0A0000}"/>
    <cellStyle name="Nota 2 2 10" xfId="2753" xr:uid="{00000000-0005-0000-0000-0000F00A0000}"/>
    <cellStyle name="Nota 2 2 10 10" xfId="2754" xr:uid="{00000000-0005-0000-0000-0000F10A0000}"/>
    <cellStyle name="Nota 2 2 10 11" xfId="2755" xr:uid="{00000000-0005-0000-0000-0000F20A0000}"/>
    <cellStyle name="Nota 2 2 10 12" xfId="2756" xr:uid="{00000000-0005-0000-0000-0000F30A0000}"/>
    <cellStyle name="Nota 2 2 10 13" xfId="2757" xr:uid="{00000000-0005-0000-0000-0000F40A0000}"/>
    <cellStyle name="Nota 2 2 10 14" xfId="2758" xr:uid="{00000000-0005-0000-0000-0000F50A0000}"/>
    <cellStyle name="Nota 2 2 10 15" xfId="2759" xr:uid="{00000000-0005-0000-0000-0000F60A0000}"/>
    <cellStyle name="Nota 2 2 10 2" xfId="2760" xr:uid="{00000000-0005-0000-0000-0000F70A0000}"/>
    <cellStyle name="Nota 2 2 10 2 10" xfId="2761" xr:uid="{00000000-0005-0000-0000-0000F80A0000}"/>
    <cellStyle name="Nota 2 2 10 2 11" xfId="2762" xr:uid="{00000000-0005-0000-0000-0000F90A0000}"/>
    <cellStyle name="Nota 2 2 10 2 12" xfId="2763" xr:uid="{00000000-0005-0000-0000-0000FA0A0000}"/>
    <cellStyle name="Nota 2 2 10 2 2" xfId="2764" xr:uid="{00000000-0005-0000-0000-0000FB0A0000}"/>
    <cellStyle name="Nota 2 2 10 2 2 2" xfId="2765" xr:uid="{00000000-0005-0000-0000-0000FC0A0000}"/>
    <cellStyle name="Nota 2 2 10 2 2 3" xfId="2766" xr:uid="{00000000-0005-0000-0000-0000FD0A0000}"/>
    <cellStyle name="Nota 2 2 10 2 3" xfId="2767" xr:uid="{00000000-0005-0000-0000-0000FE0A0000}"/>
    <cellStyle name="Nota 2 2 10 2 3 2" xfId="2768" xr:uid="{00000000-0005-0000-0000-0000FF0A0000}"/>
    <cellStyle name="Nota 2 2 10 2 3 3" xfId="2769" xr:uid="{00000000-0005-0000-0000-0000000B0000}"/>
    <cellStyle name="Nota 2 2 10 2 4" xfId="2770" xr:uid="{00000000-0005-0000-0000-0000010B0000}"/>
    <cellStyle name="Nota 2 2 10 2 4 2" xfId="2771" xr:uid="{00000000-0005-0000-0000-0000020B0000}"/>
    <cellStyle name="Nota 2 2 10 2 4 3" xfId="2772" xr:uid="{00000000-0005-0000-0000-0000030B0000}"/>
    <cellStyle name="Nota 2 2 10 2 5" xfId="2773" xr:uid="{00000000-0005-0000-0000-0000040B0000}"/>
    <cellStyle name="Nota 2 2 10 2 5 2" xfId="2774" xr:uid="{00000000-0005-0000-0000-0000050B0000}"/>
    <cellStyle name="Nota 2 2 10 2 5 3" xfId="2775" xr:uid="{00000000-0005-0000-0000-0000060B0000}"/>
    <cellStyle name="Nota 2 2 10 2 6" xfId="2776" xr:uid="{00000000-0005-0000-0000-0000070B0000}"/>
    <cellStyle name="Nota 2 2 10 2 6 2" xfId="2777" xr:uid="{00000000-0005-0000-0000-0000080B0000}"/>
    <cellStyle name="Nota 2 2 10 2 6 3" xfId="2778" xr:uid="{00000000-0005-0000-0000-0000090B0000}"/>
    <cellStyle name="Nota 2 2 10 2 7" xfId="2779" xr:uid="{00000000-0005-0000-0000-00000A0B0000}"/>
    <cellStyle name="Nota 2 2 10 2 7 2" xfId="2780" xr:uid="{00000000-0005-0000-0000-00000B0B0000}"/>
    <cellStyle name="Nota 2 2 10 2 7 3" xfId="2781" xr:uid="{00000000-0005-0000-0000-00000C0B0000}"/>
    <cellStyle name="Nota 2 2 10 2 8" xfId="2782" xr:uid="{00000000-0005-0000-0000-00000D0B0000}"/>
    <cellStyle name="Nota 2 2 10 2 9" xfId="2783" xr:uid="{00000000-0005-0000-0000-00000E0B0000}"/>
    <cellStyle name="Nota 2 2 10 3" xfId="2784" xr:uid="{00000000-0005-0000-0000-00000F0B0000}"/>
    <cellStyle name="Nota 2 2 10 3 10" xfId="2785" xr:uid="{00000000-0005-0000-0000-0000100B0000}"/>
    <cellStyle name="Nota 2 2 10 3 11" xfId="2786" xr:uid="{00000000-0005-0000-0000-0000110B0000}"/>
    <cellStyle name="Nota 2 2 10 3 12" xfId="2787" xr:uid="{00000000-0005-0000-0000-0000120B0000}"/>
    <cellStyle name="Nota 2 2 10 3 2" xfId="2788" xr:uid="{00000000-0005-0000-0000-0000130B0000}"/>
    <cellStyle name="Nota 2 2 10 3 2 2" xfId="2789" xr:uid="{00000000-0005-0000-0000-0000140B0000}"/>
    <cellStyle name="Nota 2 2 10 3 2 3" xfId="2790" xr:uid="{00000000-0005-0000-0000-0000150B0000}"/>
    <cellStyle name="Nota 2 2 10 3 3" xfId="2791" xr:uid="{00000000-0005-0000-0000-0000160B0000}"/>
    <cellStyle name="Nota 2 2 10 3 3 2" xfId="2792" xr:uid="{00000000-0005-0000-0000-0000170B0000}"/>
    <cellStyle name="Nota 2 2 10 3 3 3" xfId="2793" xr:uid="{00000000-0005-0000-0000-0000180B0000}"/>
    <cellStyle name="Nota 2 2 10 3 4" xfId="2794" xr:uid="{00000000-0005-0000-0000-0000190B0000}"/>
    <cellStyle name="Nota 2 2 10 3 4 2" xfId="2795" xr:uid="{00000000-0005-0000-0000-00001A0B0000}"/>
    <cellStyle name="Nota 2 2 10 3 4 3" xfId="2796" xr:uid="{00000000-0005-0000-0000-00001B0B0000}"/>
    <cellStyle name="Nota 2 2 10 3 5" xfId="2797" xr:uid="{00000000-0005-0000-0000-00001C0B0000}"/>
    <cellStyle name="Nota 2 2 10 3 5 2" xfId="2798" xr:uid="{00000000-0005-0000-0000-00001D0B0000}"/>
    <cellStyle name="Nota 2 2 10 3 5 3" xfId="2799" xr:uid="{00000000-0005-0000-0000-00001E0B0000}"/>
    <cellStyle name="Nota 2 2 10 3 6" xfId="2800" xr:uid="{00000000-0005-0000-0000-00001F0B0000}"/>
    <cellStyle name="Nota 2 2 10 3 6 2" xfId="2801" xr:uid="{00000000-0005-0000-0000-0000200B0000}"/>
    <cellStyle name="Nota 2 2 10 3 6 3" xfId="2802" xr:uid="{00000000-0005-0000-0000-0000210B0000}"/>
    <cellStyle name="Nota 2 2 10 3 7" xfId="2803" xr:uid="{00000000-0005-0000-0000-0000220B0000}"/>
    <cellStyle name="Nota 2 2 10 3 7 2" xfId="2804" xr:uid="{00000000-0005-0000-0000-0000230B0000}"/>
    <cellStyle name="Nota 2 2 10 3 7 3" xfId="2805" xr:uid="{00000000-0005-0000-0000-0000240B0000}"/>
    <cellStyle name="Nota 2 2 10 3 8" xfId="2806" xr:uid="{00000000-0005-0000-0000-0000250B0000}"/>
    <cellStyle name="Nota 2 2 10 3 9" xfId="2807" xr:uid="{00000000-0005-0000-0000-0000260B0000}"/>
    <cellStyle name="Nota 2 2 10 4" xfId="2808" xr:uid="{00000000-0005-0000-0000-0000270B0000}"/>
    <cellStyle name="Nota 2 2 10 4 2" xfId="2809" xr:uid="{00000000-0005-0000-0000-0000280B0000}"/>
    <cellStyle name="Nota 2 2 10 4 3" xfId="2810" xr:uid="{00000000-0005-0000-0000-0000290B0000}"/>
    <cellStyle name="Nota 2 2 10 5" xfId="2811" xr:uid="{00000000-0005-0000-0000-00002A0B0000}"/>
    <cellStyle name="Nota 2 2 10 5 2" xfId="2812" xr:uid="{00000000-0005-0000-0000-00002B0B0000}"/>
    <cellStyle name="Nota 2 2 10 5 3" xfId="2813" xr:uid="{00000000-0005-0000-0000-00002C0B0000}"/>
    <cellStyle name="Nota 2 2 10 6" xfId="2814" xr:uid="{00000000-0005-0000-0000-00002D0B0000}"/>
    <cellStyle name="Nota 2 2 10 6 2" xfId="2815" xr:uid="{00000000-0005-0000-0000-00002E0B0000}"/>
    <cellStyle name="Nota 2 2 10 6 3" xfId="2816" xr:uid="{00000000-0005-0000-0000-00002F0B0000}"/>
    <cellStyle name="Nota 2 2 10 7" xfId="2817" xr:uid="{00000000-0005-0000-0000-0000300B0000}"/>
    <cellStyle name="Nota 2 2 10 7 2" xfId="2818" xr:uid="{00000000-0005-0000-0000-0000310B0000}"/>
    <cellStyle name="Nota 2 2 10 7 3" xfId="2819" xr:uid="{00000000-0005-0000-0000-0000320B0000}"/>
    <cellStyle name="Nota 2 2 10 8" xfId="2820" xr:uid="{00000000-0005-0000-0000-0000330B0000}"/>
    <cellStyle name="Nota 2 2 10 8 2" xfId="2821" xr:uid="{00000000-0005-0000-0000-0000340B0000}"/>
    <cellStyle name="Nota 2 2 10 8 3" xfId="2822" xr:uid="{00000000-0005-0000-0000-0000350B0000}"/>
    <cellStyle name="Nota 2 2 10 9" xfId="2823" xr:uid="{00000000-0005-0000-0000-0000360B0000}"/>
    <cellStyle name="Nota 2 2 10 9 2" xfId="2824" xr:uid="{00000000-0005-0000-0000-0000370B0000}"/>
    <cellStyle name="Nota 2 2 10 9 3" xfId="2825" xr:uid="{00000000-0005-0000-0000-0000380B0000}"/>
    <cellStyle name="Nota 2 2 11" xfId="2826" xr:uid="{00000000-0005-0000-0000-0000390B0000}"/>
    <cellStyle name="Nota 2 2 11 10" xfId="2827" xr:uid="{00000000-0005-0000-0000-00003A0B0000}"/>
    <cellStyle name="Nota 2 2 11 11" xfId="2828" xr:uid="{00000000-0005-0000-0000-00003B0B0000}"/>
    <cellStyle name="Nota 2 2 11 12" xfId="2829" xr:uid="{00000000-0005-0000-0000-00003C0B0000}"/>
    <cellStyle name="Nota 2 2 11 2" xfId="2830" xr:uid="{00000000-0005-0000-0000-00003D0B0000}"/>
    <cellStyle name="Nota 2 2 11 2 2" xfId="2831" xr:uid="{00000000-0005-0000-0000-00003E0B0000}"/>
    <cellStyle name="Nota 2 2 11 2 3" xfId="2832" xr:uid="{00000000-0005-0000-0000-00003F0B0000}"/>
    <cellStyle name="Nota 2 2 11 3" xfId="2833" xr:uid="{00000000-0005-0000-0000-0000400B0000}"/>
    <cellStyle name="Nota 2 2 11 3 2" xfId="2834" xr:uid="{00000000-0005-0000-0000-0000410B0000}"/>
    <cellStyle name="Nota 2 2 11 3 3" xfId="2835" xr:uid="{00000000-0005-0000-0000-0000420B0000}"/>
    <cellStyle name="Nota 2 2 11 4" xfId="2836" xr:uid="{00000000-0005-0000-0000-0000430B0000}"/>
    <cellStyle name="Nota 2 2 11 4 2" xfId="2837" xr:uid="{00000000-0005-0000-0000-0000440B0000}"/>
    <cellStyle name="Nota 2 2 11 4 3" xfId="2838" xr:uid="{00000000-0005-0000-0000-0000450B0000}"/>
    <cellStyle name="Nota 2 2 11 5" xfId="2839" xr:uid="{00000000-0005-0000-0000-0000460B0000}"/>
    <cellStyle name="Nota 2 2 11 5 2" xfId="2840" xr:uid="{00000000-0005-0000-0000-0000470B0000}"/>
    <cellStyle name="Nota 2 2 11 5 3" xfId="2841" xr:uid="{00000000-0005-0000-0000-0000480B0000}"/>
    <cellStyle name="Nota 2 2 11 6" xfId="2842" xr:uid="{00000000-0005-0000-0000-0000490B0000}"/>
    <cellStyle name="Nota 2 2 11 6 2" xfId="2843" xr:uid="{00000000-0005-0000-0000-00004A0B0000}"/>
    <cellStyle name="Nota 2 2 11 6 3" xfId="2844" xr:uid="{00000000-0005-0000-0000-00004B0B0000}"/>
    <cellStyle name="Nota 2 2 11 7" xfId="2845" xr:uid="{00000000-0005-0000-0000-00004C0B0000}"/>
    <cellStyle name="Nota 2 2 11 7 2" xfId="2846" xr:uid="{00000000-0005-0000-0000-00004D0B0000}"/>
    <cellStyle name="Nota 2 2 11 7 3" xfId="2847" xr:uid="{00000000-0005-0000-0000-00004E0B0000}"/>
    <cellStyle name="Nota 2 2 11 8" xfId="2848" xr:uid="{00000000-0005-0000-0000-00004F0B0000}"/>
    <cellStyle name="Nota 2 2 11 9" xfId="2849" xr:uid="{00000000-0005-0000-0000-0000500B0000}"/>
    <cellStyle name="Nota 2 2 12" xfId="2850" xr:uid="{00000000-0005-0000-0000-0000510B0000}"/>
    <cellStyle name="Nota 2 2 12 10" xfId="2851" xr:uid="{00000000-0005-0000-0000-0000520B0000}"/>
    <cellStyle name="Nota 2 2 12 11" xfId="2852" xr:uid="{00000000-0005-0000-0000-0000530B0000}"/>
    <cellStyle name="Nota 2 2 12 12" xfId="2853" xr:uid="{00000000-0005-0000-0000-0000540B0000}"/>
    <cellStyle name="Nota 2 2 12 2" xfId="2854" xr:uid="{00000000-0005-0000-0000-0000550B0000}"/>
    <cellStyle name="Nota 2 2 12 2 2" xfId="2855" xr:uid="{00000000-0005-0000-0000-0000560B0000}"/>
    <cellStyle name="Nota 2 2 12 2 3" xfId="2856" xr:uid="{00000000-0005-0000-0000-0000570B0000}"/>
    <cellStyle name="Nota 2 2 12 3" xfId="2857" xr:uid="{00000000-0005-0000-0000-0000580B0000}"/>
    <cellStyle name="Nota 2 2 12 3 2" xfId="2858" xr:uid="{00000000-0005-0000-0000-0000590B0000}"/>
    <cellStyle name="Nota 2 2 12 3 3" xfId="2859" xr:uid="{00000000-0005-0000-0000-00005A0B0000}"/>
    <cellStyle name="Nota 2 2 12 4" xfId="2860" xr:uid="{00000000-0005-0000-0000-00005B0B0000}"/>
    <cellStyle name="Nota 2 2 12 4 2" xfId="2861" xr:uid="{00000000-0005-0000-0000-00005C0B0000}"/>
    <cellStyle name="Nota 2 2 12 4 3" xfId="2862" xr:uid="{00000000-0005-0000-0000-00005D0B0000}"/>
    <cellStyle name="Nota 2 2 12 5" xfId="2863" xr:uid="{00000000-0005-0000-0000-00005E0B0000}"/>
    <cellStyle name="Nota 2 2 12 5 2" xfId="2864" xr:uid="{00000000-0005-0000-0000-00005F0B0000}"/>
    <cellStyle name="Nota 2 2 12 5 3" xfId="2865" xr:uid="{00000000-0005-0000-0000-0000600B0000}"/>
    <cellStyle name="Nota 2 2 12 6" xfId="2866" xr:uid="{00000000-0005-0000-0000-0000610B0000}"/>
    <cellStyle name="Nota 2 2 12 6 2" xfId="2867" xr:uid="{00000000-0005-0000-0000-0000620B0000}"/>
    <cellStyle name="Nota 2 2 12 6 3" xfId="2868" xr:uid="{00000000-0005-0000-0000-0000630B0000}"/>
    <cellStyle name="Nota 2 2 12 7" xfId="2869" xr:uid="{00000000-0005-0000-0000-0000640B0000}"/>
    <cellStyle name="Nota 2 2 12 7 2" xfId="2870" xr:uid="{00000000-0005-0000-0000-0000650B0000}"/>
    <cellStyle name="Nota 2 2 12 7 3" xfId="2871" xr:uid="{00000000-0005-0000-0000-0000660B0000}"/>
    <cellStyle name="Nota 2 2 12 8" xfId="2872" xr:uid="{00000000-0005-0000-0000-0000670B0000}"/>
    <cellStyle name="Nota 2 2 12 9" xfId="2873" xr:uid="{00000000-0005-0000-0000-0000680B0000}"/>
    <cellStyle name="Nota 2 2 13" xfId="2874" xr:uid="{00000000-0005-0000-0000-0000690B0000}"/>
    <cellStyle name="Nota 2 2 13 2" xfId="2875" xr:uid="{00000000-0005-0000-0000-00006A0B0000}"/>
    <cellStyle name="Nota 2 2 13 3" xfId="2876" xr:uid="{00000000-0005-0000-0000-00006B0B0000}"/>
    <cellStyle name="Nota 2 2 14" xfId="2877" xr:uid="{00000000-0005-0000-0000-00006C0B0000}"/>
    <cellStyle name="Nota 2 2 14 2" xfId="2878" xr:uid="{00000000-0005-0000-0000-00006D0B0000}"/>
    <cellStyle name="Nota 2 2 14 3" xfId="2879" xr:uid="{00000000-0005-0000-0000-00006E0B0000}"/>
    <cellStyle name="Nota 2 2 15" xfId="2880" xr:uid="{00000000-0005-0000-0000-00006F0B0000}"/>
    <cellStyle name="Nota 2 2 15 2" xfId="2881" xr:uid="{00000000-0005-0000-0000-0000700B0000}"/>
    <cellStyle name="Nota 2 2 15 3" xfId="2882" xr:uid="{00000000-0005-0000-0000-0000710B0000}"/>
    <cellStyle name="Nota 2 2 16" xfId="2883" xr:uid="{00000000-0005-0000-0000-0000720B0000}"/>
    <cellStyle name="Nota 2 2 16 2" xfId="2884" xr:uid="{00000000-0005-0000-0000-0000730B0000}"/>
    <cellStyle name="Nota 2 2 16 3" xfId="2885" xr:uid="{00000000-0005-0000-0000-0000740B0000}"/>
    <cellStyle name="Nota 2 2 17" xfId="2886" xr:uid="{00000000-0005-0000-0000-0000750B0000}"/>
    <cellStyle name="Nota 2 2 18" xfId="2887" xr:uid="{00000000-0005-0000-0000-0000760B0000}"/>
    <cellStyle name="Nota 2 2 19" xfId="2888" xr:uid="{00000000-0005-0000-0000-0000770B0000}"/>
    <cellStyle name="Nota 2 2 2" xfId="2889" xr:uid="{00000000-0005-0000-0000-0000780B0000}"/>
    <cellStyle name="Nota 2 2 2 10" xfId="2890" xr:uid="{00000000-0005-0000-0000-0000790B0000}"/>
    <cellStyle name="Nota 2 2 2 11" xfId="2891" xr:uid="{00000000-0005-0000-0000-00007A0B0000}"/>
    <cellStyle name="Nota 2 2 2 12" xfId="2892" xr:uid="{00000000-0005-0000-0000-00007B0B0000}"/>
    <cellStyle name="Nota 2 2 2 13" xfId="2893" xr:uid="{00000000-0005-0000-0000-00007C0B0000}"/>
    <cellStyle name="Nota 2 2 2 14" xfId="2894" xr:uid="{00000000-0005-0000-0000-00007D0B0000}"/>
    <cellStyle name="Nota 2 2 2 2" xfId="2895" xr:uid="{00000000-0005-0000-0000-00007E0B0000}"/>
    <cellStyle name="Nota 2 2 2 2 10" xfId="2896" xr:uid="{00000000-0005-0000-0000-00007F0B0000}"/>
    <cellStyle name="Nota 2 2 2 2 11" xfId="2897" xr:uid="{00000000-0005-0000-0000-0000800B0000}"/>
    <cellStyle name="Nota 2 2 2 2 12" xfId="2898" xr:uid="{00000000-0005-0000-0000-0000810B0000}"/>
    <cellStyle name="Nota 2 2 2 2 2" xfId="2899" xr:uid="{00000000-0005-0000-0000-0000820B0000}"/>
    <cellStyle name="Nota 2 2 2 2 2 2" xfId="2900" xr:uid="{00000000-0005-0000-0000-0000830B0000}"/>
    <cellStyle name="Nota 2 2 2 2 2 3" xfId="2901" xr:uid="{00000000-0005-0000-0000-0000840B0000}"/>
    <cellStyle name="Nota 2 2 2 2 3" xfId="2902" xr:uid="{00000000-0005-0000-0000-0000850B0000}"/>
    <cellStyle name="Nota 2 2 2 2 3 2" xfId="2903" xr:uid="{00000000-0005-0000-0000-0000860B0000}"/>
    <cellStyle name="Nota 2 2 2 2 3 3" xfId="2904" xr:uid="{00000000-0005-0000-0000-0000870B0000}"/>
    <cellStyle name="Nota 2 2 2 2 4" xfId="2905" xr:uid="{00000000-0005-0000-0000-0000880B0000}"/>
    <cellStyle name="Nota 2 2 2 2 4 2" xfId="2906" xr:uid="{00000000-0005-0000-0000-0000890B0000}"/>
    <cellStyle name="Nota 2 2 2 2 4 3" xfId="2907" xr:uid="{00000000-0005-0000-0000-00008A0B0000}"/>
    <cellStyle name="Nota 2 2 2 2 5" xfId="2908" xr:uid="{00000000-0005-0000-0000-00008B0B0000}"/>
    <cellStyle name="Nota 2 2 2 2 5 2" xfId="2909" xr:uid="{00000000-0005-0000-0000-00008C0B0000}"/>
    <cellStyle name="Nota 2 2 2 2 5 3" xfId="2910" xr:uid="{00000000-0005-0000-0000-00008D0B0000}"/>
    <cellStyle name="Nota 2 2 2 2 6" xfId="2911" xr:uid="{00000000-0005-0000-0000-00008E0B0000}"/>
    <cellStyle name="Nota 2 2 2 2 6 2" xfId="2912" xr:uid="{00000000-0005-0000-0000-00008F0B0000}"/>
    <cellStyle name="Nota 2 2 2 2 6 3" xfId="2913" xr:uid="{00000000-0005-0000-0000-0000900B0000}"/>
    <cellStyle name="Nota 2 2 2 2 7" xfId="2914" xr:uid="{00000000-0005-0000-0000-0000910B0000}"/>
    <cellStyle name="Nota 2 2 2 2 7 2" xfId="2915" xr:uid="{00000000-0005-0000-0000-0000920B0000}"/>
    <cellStyle name="Nota 2 2 2 2 7 3" xfId="2916" xr:uid="{00000000-0005-0000-0000-0000930B0000}"/>
    <cellStyle name="Nota 2 2 2 2 8" xfId="2917" xr:uid="{00000000-0005-0000-0000-0000940B0000}"/>
    <cellStyle name="Nota 2 2 2 2 9" xfId="2918" xr:uid="{00000000-0005-0000-0000-0000950B0000}"/>
    <cellStyle name="Nota 2 2 2 3" xfId="2919" xr:uid="{00000000-0005-0000-0000-0000960B0000}"/>
    <cellStyle name="Nota 2 2 2 3 10" xfId="2920" xr:uid="{00000000-0005-0000-0000-0000970B0000}"/>
    <cellStyle name="Nota 2 2 2 3 11" xfId="2921" xr:uid="{00000000-0005-0000-0000-0000980B0000}"/>
    <cellStyle name="Nota 2 2 2 3 12" xfId="2922" xr:uid="{00000000-0005-0000-0000-0000990B0000}"/>
    <cellStyle name="Nota 2 2 2 3 2" xfId="2923" xr:uid="{00000000-0005-0000-0000-00009A0B0000}"/>
    <cellStyle name="Nota 2 2 2 3 2 2" xfId="2924" xr:uid="{00000000-0005-0000-0000-00009B0B0000}"/>
    <cellStyle name="Nota 2 2 2 3 2 3" xfId="2925" xr:uid="{00000000-0005-0000-0000-00009C0B0000}"/>
    <cellStyle name="Nota 2 2 2 3 3" xfId="2926" xr:uid="{00000000-0005-0000-0000-00009D0B0000}"/>
    <cellStyle name="Nota 2 2 2 3 3 2" xfId="2927" xr:uid="{00000000-0005-0000-0000-00009E0B0000}"/>
    <cellStyle name="Nota 2 2 2 3 3 3" xfId="2928" xr:uid="{00000000-0005-0000-0000-00009F0B0000}"/>
    <cellStyle name="Nota 2 2 2 3 4" xfId="2929" xr:uid="{00000000-0005-0000-0000-0000A00B0000}"/>
    <cellStyle name="Nota 2 2 2 3 4 2" xfId="2930" xr:uid="{00000000-0005-0000-0000-0000A10B0000}"/>
    <cellStyle name="Nota 2 2 2 3 4 3" xfId="2931" xr:uid="{00000000-0005-0000-0000-0000A20B0000}"/>
    <cellStyle name="Nota 2 2 2 3 5" xfId="2932" xr:uid="{00000000-0005-0000-0000-0000A30B0000}"/>
    <cellStyle name="Nota 2 2 2 3 5 2" xfId="2933" xr:uid="{00000000-0005-0000-0000-0000A40B0000}"/>
    <cellStyle name="Nota 2 2 2 3 5 3" xfId="2934" xr:uid="{00000000-0005-0000-0000-0000A50B0000}"/>
    <cellStyle name="Nota 2 2 2 3 6" xfId="2935" xr:uid="{00000000-0005-0000-0000-0000A60B0000}"/>
    <cellStyle name="Nota 2 2 2 3 6 2" xfId="2936" xr:uid="{00000000-0005-0000-0000-0000A70B0000}"/>
    <cellStyle name="Nota 2 2 2 3 6 3" xfId="2937" xr:uid="{00000000-0005-0000-0000-0000A80B0000}"/>
    <cellStyle name="Nota 2 2 2 3 7" xfId="2938" xr:uid="{00000000-0005-0000-0000-0000A90B0000}"/>
    <cellStyle name="Nota 2 2 2 3 7 2" xfId="2939" xr:uid="{00000000-0005-0000-0000-0000AA0B0000}"/>
    <cellStyle name="Nota 2 2 2 3 7 3" xfId="2940" xr:uid="{00000000-0005-0000-0000-0000AB0B0000}"/>
    <cellStyle name="Nota 2 2 2 3 8" xfId="2941" xr:uid="{00000000-0005-0000-0000-0000AC0B0000}"/>
    <cellStyle name="Nota 2 2 2 3 9" xfId="2942" xr:uid="{00000000-0005-0000-0000-0000AD0B0000}"/>
    <cellStyle name="Nota 2 2 2 4" xfId="2943" xr:uid="{00000000-0005-0000-0000-0000AE0B0000}"/>
    <cellStyle name="Nota 2 2 2 4 2" xfId="2944" xr:uid="{00000000-0005-0000-0000-0000AF0B0000}"/>
    <cellStyle name="Nota 2 2 2 4 3" xfId="2945" xr:uid="{00000000-0005-0000-0000-0000B00B0000}"/>
    <cellStyle name="Nota 2 2 2 5" xfId="2946" xr:uid="{00000000-0005-0000-0000-0000B10B0000}"/>
    <cellStyle name="Nota 2 2 2 5 2" xfId="2947" xr:uid="{00000000-0005-0000-0000-0000B20B0000}"/>
    <cellStyle name="Nota 2 2 2 5 3" xfId="2948" xr:uid="{00000000-0005-0000-0000-0000B30B0000}"/>
    <cellStyle name="Nota 2 2 2 6" xfId="2949" xr:uid="{00000000-0005-0000-0000-0000B40B0000}"/>
    <cellStyle name="Nota 2 2 2 6 2" xfId="2950" xr:uid="{00000000-0005-0000-0000-0000B50B0000}"/>
    <cellStyle name="Nota 2 2 2 6 3" xfId="2951" xr:uid="{00000000-0005-0000-0000-0000B60B0000}"/>
    <cellStyle name="Nota 2 2 2 7" xfId="2952" xr:uid="{00000000-0005-0000-0000-0000B70B0000}"/>
    <cellStyle name="Nota 2 2 2 7 2" xfId="2953" xr:uid="{00000000-0005-0000-0000-0000B80B0000}"/>
    <cellStyle name="Nota 2 2 2 7 3" xfId="2954" xr:uid="{00000000-0005-0000-0000-0000B90B0000}"/>
    <cellStyle name="Nota 2 2 2 8" xfId="2955" xr:uid="{00000000-0005-0000-0000-0000BA0B0000}"/>
    <cellStyle name="Nota 2 2 2 9" xfId="2956" xr:uid="{00000000-0005-0000-0000-0000BB0B0000}"/>
    <cellStyle name="Nota 2 2 20" xfId="2957" xr:uid="{00000000-0005-0000-0000-0000BC0B0000}"/>
    <cellStyle name="Nota 2 2 21" xfId="2958" xr:uid="{00000000-0005-0000-0000-0000BD0B0000}"/>
    <cellStyle name="Nota 2 2 22" xfId="2959" xr:uid="{00000000-0005-0000-0000-0000BE0B0000}"/>
    <cellStyle name="Nota 2 2 3" xfId="2960" xr:uid="{00000000-0005-0000-0000-0000BF0B0000}"/>
    <cellStyle name="Nota 2 2 3 10" xfId="2961" xr:uid="{00000000-0005-0000-0000-0000C00B0000}"/>
    <cellStyle name="Nota 2 2 3 11" xfId="2962" xr:uid="{00000000-0005-0000-0000-0000C10B0000}"/>
    <cellStyle name="Nota 2 2 3 12" xfId="2963" xr:uid="{00000000-0005-0000-0000-0000C20B0000}"/>
    <cellStyle name="Nota 2 2 3 13" xfId="2964" xr:uid="{00000000-0005-0000-0000-0000C30B0000}"/>
    <cellStyle name="Nota 2 2 3 14" xfId="2965" xr:uid="{00000000-0005-0000-0000-0000C40B0000}"/>
    <cellStyle name="Nota 2 2 3 2" xfId="2966" xr:uid="{00000000-0005-0000-0000-0000C50B0000}"/>
    <cellStyle name="Nota 2 2 3 2 10" xfId="2967" xr:uid="{00000000-0005-0000-0000-0000C60B0000}"/>
    <cellStyle name="Nota 2 2 3 2 11" xfId="2968" xr:uid="{00000000-0005-0000-0000-0000C70B0000}"/>
    <cellStyle name="Nota 2 2 3 2 12" xfId="2969" xr:uid="{00000000-0005-0000-0000-0000C80B0000}"/>
    <cellStyle name="Nota 2 2 3 2 2" xfId="2970" xr:uid="{00000000-0005-0000-0000-0000C90B0000}"/>
    <cellStyle name="Nota 2 2 3 2 2 2" xfId="2971" xr:uid="{00000000-0005-0000-0000-0000CA0B0000}"/>
    <cellStyle name="Nota 2 2 3 2 2 3" xfId="2972" xr:uid="{00000000-0005-0000-0000-0000CB0B0000}"/>
    <cellStyle name="Nota 2 2 3 2 3" xfId="2973" xr:uid="{00000000-0005-0000-0000-0000CC0B0000}"/>
    <cellStyle name="Nota 2 2 3 2 3 2" xfId="2974" xr:uid="{00000000-0005-0000-0000-0000CD0B0000}"/>
    <cellStyle name="Nota 2 2 3 2 3 3" xfId="2975" xr:uid="{00000000-0005-0000-0000-0000CE0B0000}"/>
    <cellStyle name="Nota 2 2 3 2 4" xfId="2976" xr:uid="{00000000-0005-0000-0000-0000CF0B0000}"/>
    <cellStyle name="Nota 2 2 3 2 4 2" xfId="2977" xr:uid="{00000000-0005-0000-0000-0000D00B0000}"/>
    <cellStyle name="Nota 2 2 3 2 4 3" xfId="2978" xr:uid="{00000000-0005-0000-0000-0000D10B0000}"/>
    <cellStyle name="Nota 2 2 3 2 5" xfId="2979" xr:uid="{00000000-0005-0000-0000-0000D20B0000}"/>
    <cellStyle name="Nota 2 2 3 2 5 2" xfId="2980" xr:uid="{00000000-0005-0000-0000-0000D30B0000}"/>
    <cellStyle name="Nota 2 2 3 2 5 3" xfId="2981" xr:uid="{00000000-0005-0000-0000-0000D40B0000}"/>
    <cellStyle name="Nota 2 2 3 2 6" xfId="2982" xr:uid="{00000000-0005-0000-0000-0000D50B0000}"/>
    <cellStyle name="Nota 2 2 3 2 6 2" xfId="2983" xr:uid="{00000000-0005-0000-0000-0000D60B0000}"/>
    <cellStyle name="Nota 2 2 3 2 6 3" xfId="2984" xr:uid="{00000000-0005-0000-0000-0000D70B0000}"/>
    <cellStyle name="Nota 2 2 3 2 7" xfId="2985" xr:uid="{00000000-0005-0000-0000-0000D80B0000}"/>
    <cellStyle name="Nota 2 2 3 2 7 2" xfId="2986" xr:uid="{00000000-0005-0000-0000-0000D90B0000}"/>
    <cellStyle name="Nota 2 2 3 2 7 3" xfId="2987" xr:uid="{00000000-0005-0000-0000-0000DA0B0000}"/>
    <cellStyle name="Nota 2 2 3 2 8" xfId="2988" xr:uid="{00000000-0005-0000-0000-0000DB0B0000}"/>
    <cellStyle name="Nota 2 2 3 2 9" xfId="2989" xr:uid="{00000000-0005-0000-0000-0000DC0B0000}"/>
    <cellStyle name="Nota 2 2 3 3" xfId="2990" xr:uid="{00000000-0005-0000-0000-0000DD0B0000}"/>
    <cellStyle name="Nota 2 2 3 3 10" xfId="2991" xr:uid="{00000000-0005-0000-0000-0000DE0B0000}"/>
    <cellStyle name="Nota 2 2 3 3 11" xfId="2992" xr:uid="{00000000-0005-0000-0000-0000DF0B0000}"/>
    <cellStyle name="Nota 2 2 3 3 12" xfId="2993" xr:uid="{00000000-0005-0000-0000-0000E00B0000}"/>
    <cellStyle name="Nota 2 2 3 3 2" xfId="2994" xr:uid="{00000000-0005-0000-0000-0000E10B0000}"/>
    <cellStyle name="Nota 2 2 3 3 2 2" xfId="2995" xr:uid="{00000000-0005-0000-0000-0000E20B0000}"/>
    <cellStyle name="Nota 2 2 3 3 2 3" xfId="2996" xr:uid="{00000000-0005-0000-0000-0000E30B0000}"/>
    <cellStyle name="Nota 2 2 3 3 3" xfId="2997" xr:uid="{00000000-0005-0000-0000-0000E40B0000}"/>
    <cellStyle name="Nota 2 2 3 3 3 2" xfId="2998" xr:uid="{00000000-0005-0000-0000-0000E50B0000}"/>
    <cellStyle name="Nota 2 2 3 3 3 3" xfId="2999" xr:uid="{00000000-0005-0000-0000-0000E60B0000}"/>
    <cellStyle name="Nota 2 2 3 3 4" xfId="3000" xr:uid="{00000000-0005-0000-0000-0000E70B0000}"/>
    <cellStyle name="Nota 2 2 3 3 4 2" xfId="3001" xr:uid="{00000000-0005-0000-0000-0000E80B0000}"/>
    <cellStyle name="Nota 2 2 3 3 4 3" xfId="3002" xr:uid="{00000000-0005-0000-0000-0000E90B0000}"/>
    <cellStyle name="Nota 2 2 3 3 5" xfId="3003" xr:uid="{00000000-0005-0000-0000-0000EA0B0000}"/>
    <cellStyle name="Nota 2 2 3 3 5 2" xfId="3004" xr:uid="{00000000-0005-0000-0000-0000EB0B0000}"/>
    <cellStyle name="Nota 2 2 3 3 5 3" xfId="3005" xr:uid="{00000000-0005-0000-0000-0000EC0B0000}"/>
    <cellStyle name="Nota 2 2 3 3 6" xfId="3006" xr:uid="{00000000-0005-0000-0000-0000ED0B0000}"/>
    <cellStyle name="Nota 2 2 3 3 6 2" xfId="3007" xr:uid="{00000000-0005-0000-0000-0000EE0B0000}"/>
    <cellStyle name="Nota 2 2 3 3 6 3" xfId="3008" xr:uid="{00000000-0005-0000-0000-0000EF0B0000}"/>
    <cellStyle name="Nota 2 2 3 3 7" xfId="3009" xr:uid="{00000000-0005-0000-0000-0000F00B0000}"/>
    <cellStyle name="Nota 2 2 3 3 7 2" xfId="3010" xr:uid="{00000000-0005-0000-0000-0000F10B0000}"/>
    <cellStyle name="Nota 2 2 3 3 7 3" xfId="3011" xr:uid="{00000000-0005-0000-0000-0000F20B0000}"/>
    <cellStyle name="Nota 2 2 3 3 8" xfId="3012" xr:uid="{00000000-0005-0000-0000-0000F30B0000}"/>
    <cellStyle name="Nota 2 2 3 3 9" xfId="3013" xr:uid="{00000000-0005-0000-0000-0000F40B0000}"/>
    <cellStyle name="Nota 2 2 3 4" xfId="3014" xr:uid="{00000000-0005-0000-0000-0000F50B0000}"/>
    <cellStyle name="Nota 2 2 3 4 2" xfId="3015" xr:uid="{00000000-0005-0000-0000-0000F60B0000}"/>
    <cellStyle name="Nota 2 2 3 4 3" xfId="3016" xr:uid="{00000000-0005-0000-0000-0000F70B0000}"/>
    <cellStyle name="Nota 2 2 3 5" xfId="3017" xr:uid="{00000000-0005-0000-0000-0000F80B0000}"/>
    <cellStyle name="Nota 2 2 3 5 2" xfId="3018" xr:uid="{00000000-0005-0000-0000-0000F90B0000}"/>
    <cellStyle name="Nota 2 2 3 5 3" xfId="3019" xr:uid="{00000000-0005-0000-0000-0000FA0B0000}"/>
    <cellStyle name="Nota 2 2 3 6" xfId="3020" xr:uid="{00000000-0005-0000-0000-0000FB0B0000}"/>
    <cellStyle name="Nota 2 2 3 6 2" xfId="3021" xr:uid="{00000000-0005-0000-0000-0000FC0B0000}"/>
    <cellStyle name="Nota 2 2 3 6 3" xfId="3022" xr:uid="{00000000-0005-0000-0000-0000FD0B0000}"/>
    <cellStyle name="Nota 2 2 3 7" xfId="3023" xr:uid="{00000000-0005-0000-0000-0000FE0B0000}"/>
    <cellStyle name="Nota 2 2 3 7 2" xfId="3024" xr:uid="{00000000-0005-0000-0000-0000FF0B0000}"/>
    <cellStyle name="Nota 2 2 3 7 3" xfId="3025" xr:uid="{00000000-0005-0000-0000-0000000C0000}"/>
    <cellStyle name="Nota 2 2 3 8" xfId="3026" xr:uid="{00000000-0005-0000-0000-0000010C0000}"/>
    <cellStyle name="Nota 2 2 3 9" xfId="3027" xr:uid="{00000000-0005-0000-0000-0000020C0000}"/>
    <cellStyle name="Nota 2 2 4" xfId="3028" xr:uid="{00000000-0005-0000-0000-0000030C0000}"/>
    <cellStyle name="Nota 2 2 4 10" xfId="3029" xr:uid="{00000000-0005-0000-0000-0000040C0000}"/>
    <cellStyle name="Nota 2 2 4 11" xfId="3030" xr:uid="{00000000-0005-0000-0000-0000050C0000}"/>
    <cellStyle name="Nota 2 2 4 12" xfId="3031" xr:uid="{00000000-0005-0000-0000-0000060C0000}"/>
    <cellStyle name="Nota 2 2 4 13" xfId="3032" xr:uid="{00000000-0005-0000-0000-0000070C0000}"/>
    <cellStyle name="Nota 2 2 4 14" xfId="3033" xr:uid="{00000000-0005-0000-0000-0000080C0000}"/>
    <cellStyle name="Nota 2 2 4 2" xfId="3034" xr:uid="{00000000-0005-0000-0000-0000090C0000}"/>
    <cellStyle name="Nota 2 2 4 2 10" xfId="3035" xr:uid="{00000000-0005-0000-0000-00000A0C0000}"/>
    <cellStyle name="Nota 2 2 4 2 11" xfId="3036" xr:uid="{00000000-0005-0000-0000-00000B0C0000}"/>
    <cellStyle name="Nota 2 2 4 2 12" xfId="3037" xr:uid="{00000000-0005-0000-0000-00000C0C0000}"/>
    <cellStyle name="Nota 2 2 4 2 2" xfId="3038" xr:uid="{00000000-0005-0000-0000-00000D0C0000}"/>
    <cellStyle name="Nota 2 2 4 2 2 2" xfId="3039" xr:uid="{00000000-0005-0000-0000-00000E0C0000}"/>
    <cellStyle name="Nota 2 2 4 2 2 3" xfId="3040" xr:uid="{00000000-0005-0000-0000-00000F0C0000}"/>
    <cellStyle name="Nota 2 2 4 2 3" xfId="3041" xr:uid="{00000000-0005-0000-0000-0000100C0000}"/>
    <cellStyle name="Nota 2 2 4 2 3 2" xfId="3042" xr:uid="{00000000-0005-0000-0000-0000110C0000}"/>
    <cellStyle name="Nota 2 2 4 2 3 3" xfId="3043" xr:uid="{00000000-0005-0000-0000-0000120C0000}"/>
    <cellStyle name="Nota 2 2 4 2 4" xfId="3044" xr:uid="{00000000-0005-0000-0000-0000130C0000}"/>
    <cellStyle name="Nota 2 2 4 2 4 2" xfId="3045" xr:uid="{00000000-0005-0000-0000-0000140C0000}"/>
    <cellStyle name="Nota 2 2 4 2 4 3" xfId="3046" xr:uid="{00000000-0005-0000-0000-0000150C0000}"/>
    <cellStyle name="Nota 2 2 4 2 5" xfId="3047" xr:uid="{00000000-0005-0000-0000-0000160C0000}"/>
    <cellStyle name="Nota 2 2 4 2 5 2" xfId="3048" xr:uid="{00000000-0005-0000-0000-0000170C0000}"/>
    <cellStyle name="Nota 2 2 4 2 5 3" xfId="3049" xr:uid="{00000000-0005-0000-0000-0000180C0000}"/>
    <cellStyle name="Nota 2 2 4 2 6" xfId="3050" xr:uid="{00000000-0005-0000-0000-0000190C0000}"/>
    <cellStyle name="Nota 2 2 4 2 6 2" xfId="3051" xr:uid="{00000000-0005-0000-0000-00001A0C0000}"/>
    <cellStyle name="Nota 2 2 4 2 6 3" xfId="3052" xr:uid="{00000000-0005-0000-0000-00001B0C0000}"/>
    <cellStyle name="Nota 2 2 4 2 7" xfId="3053" xr:uid="{00000000-0005-0000-0000-00001C0C0000}"/>
    <cellStyle name="Nota 2 2 4 2 7 2" xfId="3054" xr:uid="{00000000-0005-0000-0000-00001D0C0000}"/>
    <cellStyle name="Nota 2 2 4 2 7 3" xfId="3055" xr:uid="{00000000-0005-0000-0000-00001E0C0000}"/>
    <cellStyle name="Nota 2 2 4 2 8" xfId="3056" xr:uid="{00000000-0005-0000-0000-00001F0C0000}"/>
    <cellStyle name="Nota 2 2 4 2 9" xfId="3057" xr:uid="{00000000-0005-0000-0000-0000200C0000}"/>
    <cellStyle name="Nota 2 2 4 3" xfId="3058" xr:uid="{00000000-0005-0000-0000-0000210C0000}"/>
    <cellStyle name="Nota 2 2 4 3 10" xfId="3059" xr:uid="{00000000-0005-0000-0000-0000220C0000}"/>
    <cellStyle name="Nota 2 2 4 3 11" xfId="3060" xr:uid="{00000000-0005-0000-0000-0000230C0000}"/>
    <cellStyle name="Nota 2 2 4 3 12" xfId="3061" xr:uid="{00000000-0005-0000-0000-0000240C0000}"/>
    <cellStyle name="Nota 2 2 4 3 2" xfId="3062" xr:uid="{00000000-0005-0000-0000-0000250C0000}"/>
    <cellStyle name="Nota 2 2 4 3 2 2" xfId="3063" xr:uid="{00000000-0005-0000-0000-0000260C0000}"/>
    <cellStyle name="Nota 2 2 4 3 2 3" xfId="3064" xr:uid="{00000000-0005-0000-0000-0000270C0000}"/>
    <cellStyle name="Nota 2 2 4 3 3" xfId="3065" xr:uid="{00000000-0005-0000-0000-0000280C0000}"/>
    <cellStyle name="Nota 2 2 4 3 3 2" xfId="3066" xr:uid="{00000000-0005-0000-0000-0000290C0000}"/>
    <cellStyle name="Nota 2 2 4 3 3 3" xfId="3067" xr:uid="{00000000-0005-0000-0000-00002A0C0000}"/>
    <cellStyle name="Nota 2 2 4 3 4" xfId="3068" xr:uid="{00000000-0005-0000-0000-00002B0C0000}"/>
    <cellStyle name="Nota 2 2 4 3 4 2" xfId="3069" xr:uid="{00000000-0005-0000-0000-00002C0C0000}"/>
    <cellStyle name="Nota 2 2 4 3 4 3" xfId="3070" xr:uid="{00000000-0005-0000-0000-00002D0C0000}"/>
    <cellStyle name="Nota 2 2 4 3 5" xfId="3071" xr:uid="{00000000-0005-0000-0000-00002E0C0000}"/>
    <cellStyle name="Nota 2 2 4 3 5 2" xfId="3072" xr:uid="{00000000-0005-0000-0000-00002F0C0000}"/>
    <cellStyle name="Nota 2 2 4 3 5 3" xfId="3073" xr:uid="{00000000-0005-0000-0000-0000300C0000}"/>
    <cellStyle name="Nota 2 2 4 3 6" xfId="3074" xr:uid="{00000000-0005-0000-0000-0000310C0000}"/>
    <cellStyle name="Nota 2 2 4 3 6 2" xfId="3075" xr:uid="{00000000-0005-0000-0000-0000320C0000}"/>
    <cellStyle name="Nota 2 2 4 3 6 3" xfId="3076" xr:uid="{00000000-0005-0000-0000-0000330C0000}"/>
    <cellStyle name="Nota 2 2 4 3 7" xfId="3077" xr:uid="{00000000-0005-0000-0000-0000340C0000}"/>
    <cellStyle name="Nota 2 2 4 3 7 2" xfId="3078" xr:uid="{00000000-0005-0000-0000-0000350C0000}"/>
    <cellStyle name="Nota 2 2 4 3 7 3" xfId="3079" xr:uid="{00000000-0005-0000-0000-0000360C0000}"/>
    <cellStyle name="Nota 2 2 4 3 8" xfId="3080" xr:uid="{00000000-0005-0000-0000-0000370C0000}"/>
    <cellStyle name="Nota 2 2 4 3 9" xfId="3081" xr:uid="{00000000-0005-0000-0000-0000380C0000}"/>
    <cellStyle name="Nota 2 2 4 4" xfId="3082" xr:uid="{00000000-0005-0000-0000-0000390C0000}"/>
    <cellStyle name="Nota 2 2 4 4 2" xfId="3083" xr:uid="{00000000-0005-0000-0000-00003A0C0000}"/>
    <cellStyle name="Nota 2 2 4 4 3" xfId="3084" xr:uid="{00000000-0005-0000-0000-00003B0C0000}"/>
    <cellStyle name="Nota 2 2 4 5" xfId="3085" xr:uid="{00000000-0005-0000-0000-00003C0C0000}"/>
    <cellStyle name="Nota 2 2 4 5 2" xfId="3086" xr:uid="{00000000-0005-0000-0000-00003D0C0000}"/>
    <cellStyle name="Nota 2 2 4 5 3" xfId="3087" xr:uid="{00000000-0005-0000-0000-00003E0C0000}"/>
    <cellStyle name="Nota 2 2 4 6" xfId="3088" xr:uid="{00000000-0005-0000-0000-00003F0C0000}"/>
    <cellStyle name="Nota 2 2 4 6 2" xfId="3089" xr:uid="{00000000-0005-0000-0000-0000400C0000}"/>
    <cellStyle name="Nota 2 2 4 6 3" xfId="3090" xr:uid="{00000000-0005-0000-0000-0000410C0000}"/>
    <cellStyle name="Nota 2 2 4 7" xfId="3091" xr:uid="{00000000-0005-0000-0000-0000420C0000}"/>
    <cellStyle name="Nota 2 2 4 7 2" xfId="3092" xr:uid="{00000000-0005-0000-0000-0000430C0000}"/>
    <cellStyle name="Nota 2 2 4 7 3" xfId="3093" xr:uid="{00000000-0005-0000-0000-0000440C0000}"/>
    <cellStyle name="Nota 2 2 4 8" xfId="3094" xr:uid="{00000000-0005-0000-0000-0000450C0000}"/>
    <cellStyle name="Nota 2 2 4 9" xfId="3095" xr:uid="{00000000-0005-0000-0000-0000460C0000}"/>
    <cellStyle name="Nota 2 2 5" xfId="3096" xr:uid="{00000000-0005-0000-0000-0000470C0000}"/>
    <cellStyle name="Nota 2 2 5 10" xfId="3097" xr:uid="{00000000-0005-0000-0000-0000480C0000}"/>
    <cellStyle name="Nota 2 2 5 11" xfId="3098" xr:uid="{00000000-0005-0000-0000-0000490C0000}"/>
    <cellStyle name="Nota 2 2 5 12" xfId="3099" xr:uid="{00000000-0005-0000-0000-00004A0C0000}"/>
    <cellStyle name="Nota 2 2 5 13" xfId="3100" xr:uid="{00000000-0005-0000-0000-00004B0C0000}"/>
    <cellStyle name="Nota 2 2 5 14" xfId="3101" xr:uid="{00000000-0005-0000-0000-00004C0C0000}"/>
    <cellStyle name="Nota 2 2 5 2" xfId="3102" xr:uid="{00000000-0005-0000-0000-00004D0C0000}"/>
    <cellStyle name="Nota 2 2 5 2 10" xfId="3103" xr:uid="{00000000-0005-0000-0000-00004E0C0000}"/>
    <cellStyle name="Nota 2 2 5 2 11" xfId="3104" xr:uid="{00000000-0005-0000-0000-00004F0C0000}"/>
    <cellStyle name="Nota 2 2 5 2 12" xfId="3105" xr:uid="{00000000-0005-0000-0000-0000500C0000}"/>
    <cellStyle name="Nota 2 2 5 2 2" xfId="3106" xr:uid="{00000000-0005-0000-0000-0000510C0000}"/>
    <cellStyle name="Nota 2 2 5 2 2 2" xfId="3107" xr:uid="{00000000-0005-0000-0000-0000520C0000}"/>
    <cellStyle name="Nota 2 2 5 2 2 3" xfId="3108" xr:uid="{00000000-0005-0000-0000-0000530C0000}"/>
    <cellStyle name="Nota 2 2 5 2 3" xfId="3109" xr:uid="{00000000-0005-0000-0000-0000540C0000}"/>
    <cellStyle name="Nota 2 2 5 2 3 2" xfId="3110" xr:uid="{00000000-0005-0000-0000-0000550C0000}"/>
    <cellStyle name="Nota 2 2 5 2 3 3" xfId="3111" xr:uid="{00000000-0005-0000-0000-0000560C0000}"/>
    <cellStyle name="Nota 2 2 5 2 4" xfId="3112" xr:uid="{00000000-0005-0000-0000-0000570C0000}"/>
    <cellStyle name="Nota 2 2 5 2 4 2" xfId="3113" xr:uid="{00000000-0005-0000-0000-0000580C0000}"/>
    <cellStyle name="Nota 2 2 5 2 4 3" xfId="3114" xr:uid="{00000000-0005-0000-0000-0000590C0000}"/>
    <cellStyle name="Nota 2 2 5 2 5" xfId="3115" xr:uid="{00000000-0005-0000-0000-00005A0C0000}"/>
    <cellStyle name="Nota 2 2 5 2 5 2" xfId="3116" xr:uid="{00000000-0005-0000-0000-00005B0C0000}"/>
    <cellStyle name="Nota 2 2 5 2 5 3" xfId="3117" xr:uid="{00000000-0005-0000-0000-00005C0C0000}"/>
    <cellStyle name="Nota 2 2 5 2 6" xfId="3118" xr:uid="{00000000-0005-0000-0000-00005D0C0000}"/>
    <cellStyle name="Nota 2 2 5 2 6 2" xfId="3119" xr:uid="{00000000-0005-0000-0000-00005E0C0000}"/>
    <cellStyle name="Nota 2 2 5 2 6 3" xfId="3120" xr:uid="{00000000-0005-0000-0000-00005F0C0000}"/>
    <cellStyle name="Nota 2 2 5 2 7" xfId="3121" xr:uid="{00000000-0005-0000-0000-0000600C0000}"/>
    <cellStyle name="Nota 2 2 5 2 7 2" xfId="3122" xr:uid="{00000000-0005-0000-0000-0000610C0000}"/>
    <cellStyle name="Nota 2 2 5 2 7 3" xfId="3123" xr:uid="{00000000-0005-0000-0000-0000620C0000}"/>
    <cellStyle name="Nota 2 2 5 2 8" xfId="3124" xr:uid="{00000000-0005-0000-0000-0000630C0000}"/>
    <cellStyle name="Nota 2 2 5 2 9" xfId="3125" xr:uid="{00000000-0005-0000-0000-0000640C0000}"/>
    <cellStyle name="Nota 2 2 5 3" xfId="3126" xr:uid="{00000000-0005-0000-0000-0000650C0000}"/>
    <cellStyle name="Nota 2 2 5 3 10" xfId="3127" xr:uid="{00000000-0005-0000-0000-0000660C0000}"/>
    <cellStyle name="Nota 2 2 5 3 11" xfId="3128" xr:uid="{00000000-0005-0000-0000-0000670C0000}"/>
    <cellStyle name="Nota 2 2 5 3 12" xfId="3129" xr:uid="{00000000-0005-0000-0000-0000680C0000}"/>
    <cellStyle name="Nota 2 2 5 3 2" xfId="3130" xr:uid="{00000000-0005-0000-0000-0000690C0000}"/>
    <cellStyle name="Nota 2 2 5 3 2 2" xfId="3131" xr:uid="{00000000-0005-0000-0000-00006A0C0000}"/>
    <cellStyle name="Nota 2 2 5 3 2 3" xfId="3132" xr:uid="{00000000-0005-0000-0000-00006B0C0000}"/>
    <cellStyle name="Nota 2 2 5 3 3" xfId="3133" xr:uid="{00000000-0005-0000-0000-00006C0C0000}"/>
    <cellStyle name="Nota 2 2 5 3 3 2" xfId="3134" xr:uid="{00000000-0005-0000-0000-00006D0C0000}"/>
    <cellStyle name="Nota 2 2 5 3 3 3" xfId="3135" xr:uid="{00000000-0005-0000-0000-00006E0C0000}"/>
    <cellStyle name="Nota 2 2 5 3 4" xfId="3136" xr:uid="{00000000-0005-0000-0000-00006F0C0000}"/>
    <cellStyle name="Nota 2 2 5 3 4 2" xfId="3137" xr:uid="{00000000-0005-0000-0000-0000700C0000}"/>
    <cellStyle name="Nota 2 2 5 3 4 3" xfId="3138" xr:uid="{00000000-0005-0000-0000-0000710C0000}"/>
    <cellStyle name="Nota 2 2 5 3 5" xfId="3139" xr:uid="{00000000-0005-0000-0000-0000720C0000}"/>
    <cellStyle name="Nota 2 2 5 3 5 2" xfId="3140" xr:uid="{00000000-0005-0000-0000-0000730C0000}"/>
    <cellStyle name="Nota 2 2 5 3 5 3" xfId="3141" xr:uid="{00000000-0005-0000-0000-0000740C0000}"/>
    <cellStyle name="Nota 2 2 5 3 6" xfId="3142" xr:uid="{00000000-0005-0000-0000-0000750C0000}"/>
    <cellStyle name="Nota 2 2 5 3 6 2" xfId="3143" xr:uid="{00000000-0005-0000-0000-0000760C0000}"/>
    <cellStyle name="Nota 2 2 5 3 6 3" xfId="3144" xr:uid="{00000000-0005-0000-0000-0000770C0000}"/>
    <cellStyle name="Nota 2 2 5 3 7" xfId="3145" xr:uid="{00000000-0005-0000-0000-0000780C0000}"/>
    <cellStyle name="Nota 2 2 5 3 7 2" xfId="3146" xr:uid="{00000000-0005-0000-0000-0000790C0000}"/>
    <cellStyle name="Nota 2 2 5 3 7 3" xfId="3147" xr:uid="{00000000-0005-0000-0000-00007A0C0000}"/>
    <cellStyle name="Nota 2 2 5 3 8" xfId="3148" xr:uid="{00000000-0005-0000-0000-00007B0C0000}"/>
    <cellStyle name="Nota 2 2 5 3 9" xfId="3149" xr:uid="{00000000-0005-0000-0000-00007C0C0000}"/>
    <cellStyle name="Nota 2 2 5 4" xfId="3150" xr:uid="{00000000-0005-0000-0000-00007D0C0000}"/>
    <cellStyle name="Nota 2 2 5 4 2" xfId="3151" xr:uid="{00000000-0005-0000-0000-00007E0C0000}"/>
    <cellStyle name="Nota 2 2 5 4 3" xfId="3152" xr:uid="{00000000-0005-0000-0000-00007F0C0000}"/>
    <cellStyle name="Nota 2 2 5 5" xfId="3153" xr:uid="{00000000-0005-0000-0000-0000800C0000}"/>
    <cellStyle name="Nota 2 2 5 5 2" xfId="3154" xr:uid="{00000000-0005-0000-0000-0000810C0000}"/>
    <cellStyle name="Nota 2 2 5 5 3" xfId="3155" xr:uid="{00000000-0005-0000-0000-0000820C0000}"/>
    <cellStyle name="Nota 2 2 5 6" xfId="3156" xr:uid="{00000000-0005-0000-0000-0000830C0000}"/>
    <cellStyle name="Nota 2 2 5 6 2" xfId="3157" xr:uid="{00000000-0005-0000-0000-0000840C0000}"/>
    <cellStyle name="Nota 2 2 5 6 3" xfId="3158" xr:uid="{00000000-0005-0000-0000-0000850C0000}"/>
    <cellStyle name="Nota 2 2 5 7" xfId="3159" xr:uid="{00000000-0005-0000-0000-0000860C0000}"/>
    <cellStyle name="Nota 2 2 5 7 2" xfId="3160" xr:uid="{00000000-0005-0000-0000-0000870C0000}"/>
    <cellStyle name="Nota 2 2 5 7 3" xfId="3161" xr:uid="{00000000-0005-0000-0000-0000880C0000}"/>
    <cellStyle name="Nota 2 2 5 8" xfId="3162" xr:uid="{00000000-0005-0000-0000-0000890C0000}"/>
    <cellStyle name="Nota 2 2 5 9" xfId="3163" xr:uid="{00000000-0005-0000-0000-00008A0C0000}"/>
    <cellStyle name="Nota 2 2 6" xfId="3164" xr:uid="{00000000-0005-0000-0000-00008B0C0000}"/>
    <cellStyle name="Nota 2 2 6 10" xfId="3165" xr:uid="{00000000-0005-0000-0000-00008C0C0000}"/>
    <cellStyle name="Nota 2 2 6 11" xfId="3166" xr:uid="{00000000-0005-0000-0000-00008D0C0000}"/>
    <cellStyle name="Nota 2 2 6 12" xfId="3167" xr:uid="{00000000-0005-0000-0000-00008E0C0000}"/>
    <cellStyle name="Nota 2 2 6 13" xfId="3168" xr:uid="{00000000-0005-0000-0000-00008F0C0000}"/>
    <cellStyle name="Nota 2 2 6 14" xfId="3169" xr:uid="{00000000-0005-0000-0000-0000900C0000}"/>
    <cellStyle name="Nota 2 2 6 2" xfId="3170" xr:uid="{00000000-0005-0000-0000-0000910C0000}"/>
    <cellStyle name="Nota 2 2 6 2 10" xfId="3171" xr:uid="{00000000-0005-0000-0000-0000920C0000}"/>
    <cellStyle name="Nota 2 2 6 2 11" xfId="3172" xr:uid="{00000000-0005-0000-0000-0000930C0000}"/>
    <cellStyle name="Nota 2 2 6 2 12" xfId="3173" xr:uid="{00000000-0005-0000-0000-0000940C0000}"/>
    <cellStyle name="Nota 2 2 6 2 2" xfId="3174" xr:uid="{00000000-0005-0000-0000-0000950C0000}"/>
    <cellStyle name="Nota 2 2 6 2 2 2" xfId="3175" xr:uid="{00000000-0005-0000-0000-0000960C0000}"/>
    <cellStyle name="Nota 2 2 6 2 2 3" xfId="3176" xr:uid="{00000000-0005-0000-0000-0000970C0000}"/>
    <cellStyle name="Nota 2 2 6 2 3" xfId="3177" xr:uid="{00000000-0005-0000-0000-0000980C0000}"/>
    <cellStyle name="Nota 2 2 6 2 3 2" xfId="3178" xr:uid="{00000000-0005-0000-0000-0000990C0000}"/>
    <cellStyle name="Nota 2 2 6 2 3 3" xfId="3179" xr:uid="{00000000-0005-0000-0000-00009A0C0000}"/>
    <cellStyle name="Nota 2 2 6 2 4" xfId="3180" xr:uid="{00000000-0005-0000-0000-00009B0C0000}"/>
    <cellStyle name="Nota 2 2 6 2 4 2" xfId="3181" xr:uid="{00000000-0005-0000-0000-00009C0C0000}"/>
    <cellStyle name="Nota 2 2 6 2 4 3" xfId="3182" xr:uid="{00000000-0005-0000-0000-00009D0C0000}"/>
    <cellStyle name="Nota 2 2 6 2 5" xfId="3183" xr:uid="{00000000-0005-0000-0000-00009E0C0000}"/>
    <cellStyle name="Nota 2 2 6 2 5 2" xfId="3184" xr:uid="{00000000-0005-0000-0000-00009F0C0000}"/>
    <cellStyle name="Nota 2 2 6 2 5 3" xfId="3185" xr:uid="{00000000-0005-0000-0000-0000A00C0000}"/>
    <cellStyle name="Nota 2 2 6 2 6" xfId="3186" xr:uid="{00000000-0005-0000-0000-0000A10C0000}"/>
    <cellStyle name="Nota 2 2 6 2 6 2" xfId="3187" xr:uid="{00000000-0005-0000-0000-0000A20C0000}"/>
    <cellStyle name="Nota 2 2 6 2 6 3" xfId="3188" xr:uid="{00000000-0005-0000-0000-0000A30C0000}"/>
    <cellStyle name="Nota 2 2 6 2 7" xfId="3189" xr:uid="{00000000-0005-0000-0000-0000A40C0000}"/>
    <cellStyle name="Nota 2 2 6 2 7 2" xfId="3190" xr:uid="{00000000-0005-0000-0000-0000A50C0000}"/>
    <cellStyle name="Nota 2 2 6 2 7 3" xfId="3191" xr:uid="{00000000-0005-0000-0000-0000A60C0000}"/>
    <cellStyle name="Nota 2 2 6 2 8" xfId="3192" xr:uid="{00000000-0005-0000-0000-0000A70C0000}"/>
    <cellStyle name="Nota 2 2 6 2 9" xfId="3193" xr:uid="{00000000-0005-0000-0000-0000A80C0000}"/>
    <cellStyle name="Nota 2 2 6 3" xfId="3194" xr:uid="{00000000-0005-0000-0000-0000A90C0000}"/>
    <cellStyle name="Nota 2 2 6 3 10" xfId="3195" xr:uid="{00000000-0005-0000-0000-0000AA0C0000}"/>
    <cellStyle name="Nota 2 2 6 3 11" xfId="3196" xr:uid="{00000000-0005-0000-0000-0000AB0C0000}"/>
    <cellStyle name="Nota 2 2 6 3 12" xfId="3197" xr:uid="{00000000-0005-0000-0000-0000AC0C0000}"/>
    <cellStyle name="Nota 2 2 6 3 2" xfId="3198" xr:uid="{00000000-0005-0000-0000-0000AD0C0000}"/>
    <cellStyle name="Nota 2 2 6 3 2 2" xfId="3199" xr:uid="{00000000-0005-0000-0000-0000AE0C0000}"/>
    <cellStyle name="Nota 2 2 6 3 2 3" xfId="3200" xr:uid="{00000000-0005-0000-0000-0000AF0C0000}"/>
    <cellStyle name="Nota 2 2 6 3 3" xfId="3201" xr:uid="{00000000-0005-0000-0000-0000B00C0000}"/>
    <cellStyle name="Nota 2 2 6 3 3 2" xfId="3202" xr:uid="{00000000-0005-0000-0000-0000B10C0000}"/>
    <cellStyle name="Nota 2 2 6 3 3 3" xfId="3203" xr:uid="{00000000-0005-0000-0000-0000B20C0000}"/>
    <cellStyle name="Nota 2 2 6 3 4" xfId="3204" xr:uid="{00000000-0005-0000-0000-0000B30C0000}"/>
    <cellStyle name="Nota 2 2 6 3 4 2" xfId="3205" xr:uid="{00000000-0005-0000-0000-0000B40C0000}"/>
    <cellStyle name="Nota 2 2 6 3 4 3" xfId="3206" xr:uid="{00000000-0005-0000-0000-0000B50C0000}"/>
    <cellStyle name="Nota 2 2 6 3 5" xfId="3207" xr:uid="{00000000-0005-0000-0000-0000B60C0000}"/>
    <cellStyle name="Nota 2 2 6 3 5 2" xfId="3208" xr:uid="{00000000-0005-0000-0000-0000B70C0000}"/>
    <cellStyle name="Nota 2 2 6 3 5 3" xfId="3209" xr:uid="{00000000-0005-0000-0000-0000B80C0000}"/>
    <cellStyle name="Nota 2 2 6 3 6" xfId="3210" xr:uid="{00000000-0005-0000-0000-0000B90C0000}"/>
    <cellStyle name="Nota 2 2 6 3 6 2" xfId="3211" xr:uid="{00000000-0005-0000-0000-0000BA0C0000}"/>
    <cellStyle name="Nota 2 2 6 3 6 3" xfId="3212" xr:uid="{00000000-0005-0000-0000-0000BB0C0000}"/>
    <cellStyle name="Nota 2 2 6 3 7" xfId="3213" xr:uid="{00000000-0005-0000-0000-0000BC0C0000}"/>
    <cellStyle name="Nota 2 2 6 3 7 2" xfId="3214" xr:uid="{00000000-0005-0000-0000-0000BD0C0000}"/>
    <cellStyle name="Nota 2 2 6 3 7 3" xfId="3215" xr:uid="{00000000-0005-0000-0000-0000BE0C0000}"/>
    <cellStyle name="Nota 2 2 6 3 8" xfId="3216" xr:uid="{00000000-0005-0000-0000-0000BF0C0000}"/>
    <cellStyle name="Nota 2 2 6 3 9" xfId="3217" xr:uid="{00000000-0005-0000-0000-0000C00C0000}"/>
    <cellStyle name="Nota 2 2 6 4" xfId="3218" xr:uid="{00000000-0005-0000-0000-0000C10C0000}"/>
    <cellStyle name="Nota 2 2 6 4 2" xfId="3219" xr:uid="{00000000-0005-0000-0000-0000C20C0000}"/>
    <cellStyle name="Nota 2 2 6 4 3" xfId="3220" xr:uid="{00000000-0005-0000-0000-0000C30C0000}"/>
    <cellStyle name="Nota 2 2 6 5" xfId="3221" xr:uid="{00000000-0005-0000-0000-0000C40C0000}"/>
    <cellStyle name="Nota 2 2 6 5 2" xfId="3222" xr:uid="{00000000-0005-0000-0000-0000C50C0000}"/>
    <cellStyle name="Nota 2 2 6 5 3" xfId="3223" xr:uid="{00000000-0005-0000-0000-0000C60C0000}"/>
    <cellStyle name="Nota 2 2 6 6" xfId="3224" xr:uid="{00000000-0005-0000-0000-0000C70C0000}"/>
    <cellStyle name="Nota 2 2 6 6 2" xfId="3225" xr:uid="{00000000-0005-0000-0000-0000C80C0000}"/>
    <cellStyle name="Nota 2 2 6 6 3" xfId="3226" xr:uid="{00000000-0005-0000-0000-0000C90C0000}"/>
    <cellStyle name="Nota 2 2 6 7" xfId="3227" xr:uid="{00000000-0005-0000-0000-0000CA0C0000}"/>
    <cellStyle name="Nota 2 2 6 7 2" xfId="3228" xr:uid="{00000000-0005-0000-0000-0000CB0C0000}"/>
    <cellStyle name="Nota 2 2 6 7 3" xfId="3229" xr:uid="{00000000-0005-0000-0000-0000CC0C0000}"/>
    <cellStyle name="Nota 2 2 6 8" xfId="3230" xr:uid="{00000000-0005-0000-0000-0000CD0C0000}"/>
    <cellStyle name="Nota 2 2 6 9" xfId="3231" xr:uid="{00000000-0005-0000-0000-0000CE0C0000}"/>
    <cellStyle name="Nota 2 2 7" xfId="3232" xr:uid="{00000000-0005-0000-0000-0000CF0C0000}"/>
    <cellStyle name="Nota 2 2 7 10" xfId="3233" xr:uid="{00000000-0005-0000-0000-0000D00C0000}"/>
    <cellStyle name="Nota 2 2 7 11" xfId="3234" xr:uid="{00000000-0005-0000-0000-0000D10C0000}"/>
    <cellStyle name="Nota 2 2 7 12" xfId="3235" xr:uid="{00000000-0005-0000-0000-0000D20C0000}"/>
    <cellStyle name="Nota 2 2 7 13" xfId="3236" xr:uid="{00000000-0005-0000-0000-0000D30C0000}"/>
    <cellStyle name="Nota 2 2 7 14" xfId="3237" xr:uid="{00000000-0005-0000-0000-0000D40C0000}"/>
    <cellStyle name="Nota 2 2 7 2" xfId="3238" xr:uid="{00000000-0005-0000-0000-0000D50C0000}"/>
    <cellStyle name="Nota 2 2 7 2 10" xfId="3239" xr:uid="{00000000-0005-0000-0000-0000D60C0000}"/>
    <cellStyle name="Nota 2 2 7 2 11" xfId="3240" xr:uid="{00000000-0005-0000-0000-0000D70C0000}"/>
    <cellStyle name="Nota 2 2 7 2 12" xfId="3241" xr:uid="{00000000-0005-0000-0000-0000D80C0000}"/>
    <cellStyle name="Nota 2 2 7 2 2" xfId="3242" xr:uid="{00000000-0005-0000-0000-0000D90C0000}"/>
    <cellStyle name="Nota 2 2 7 2 2 2" xfId="3243" xr:uid="{00000000-0005-0000-0000-0000DA0C0000}"/>
    <cellStyle name="Nota 2 2 7 2 2 3" xfId="3244" xr:uid="{00000000-0005-0000-0000-0000DB0C0000}"/>
    <cellStyle name="Nota 2 2 7 2 3" xfId="3245" xr:uid="{00000000-0005-0000-0000-0000DC0C0000}"/>
    <cellStyle name="Nota 2 2 7 2 3 2" xfId="3246" xr:uid="{00000000-0005-0000-0000-0000DD0C0000}"/>
    <cellStyle name="Nota 2 2 7 2 3 3" xfId="3247" xr:uid="{00000000-0005-0000-0000-0000DE0C0000}"/>
    <cellStyle name="Nota 2 2 7 2 4" xfId="3248" xr:uid="{00000000-0005-0000-0000-0000DF0C0000}"/>
    <cellStyle name="Nota 2 2 7 2 4 2" xfId="3249" xr:uid="{00000000-0005-0000-0000-0000E00C0000}"/>
    <cellStyle name="Nota 2 2 7 2 4 3" xfId="3250" xr:uid="{00000000-0005-0000-0000-0000E10C0000}"/>
    <cellStyle name="Nota 2 2 7 2 5" xfId="3251" xr:uid="{00000000-0005-0000-0000-0000E20C0000}"/>
    <cellStyle name="Nota 2 2 7 2 5 2" xfId="3252" xr:uid="{00000000-0005-0000-0000-0000E30C0000}"/>
    <cellStyle name="Nota 2 2 7 2 5 3" xfId="3253" xr:uid="{00000000-0005-0000-0000-0000E40C0000}"/>
    <cellStyle name="Nota 2 2 7 2 6" xfId="3254" xr:uid="{00000000-0005-0000-0000-0000E50C0000}"/>
    <cellStyle name="Nota 2 2 7 2 6 2" xfId="3255" xr:uid="{00000000-0005-0000-0000-0000E60C0000}"/>
    <cellStyle name="Nota 2 2 7 2 6 3" xfId="3256" xr:uid="{00000000-0005-0000-0000-0000E70C0000}"/>
    <cellStyle name="Nota 2 2 7 2 7" xfId="3257" xr:uid="{00000000-0005-0000-0000-0000E80C0000}"/>
    <cellStyle name="Nota 2 2 7 2 7 2" xfId="3258" xr:uid="{00000000-0005-0000-0000-0000E90C0000}"/>
    <cellStyle name="Nota 2 2 7 2 7 3" xfId="3259" xr:uid="{00000000-0005-0000-0000-0000EA0C0000}"/>
    <cellStyle name="Nota 2 2 7 2 8" xfId="3260" xr:uid="{00000000-0005-0000-0000-0000EB0C0000}"/>
    <cellStyle name="Nota 2 2 7 2 9" xfId="3261" xr:uid="{00000000-0005-0000-0000-0000EC0C0000}"/>
    <cellStyle name="Nota 2 2 7 3" xfId="3262" xr:uid="{00000000-0005-0000-0000-0000ED0C0000}"/>
    <cellStyle name="Nota 2 2 7 3 10" xfId="3263" xr:uid="{00000000-0005-0000-0000-0000EE0C0000}"/>
    <cellStyle name="Nota 2 2 7 3 11" xfId="3264" xr:uid="{00000000-0005-0000-0000-0000EF0C0000}"/>
    <cellStyle name="Nota 2 2 7 3 12" xfId="3265" xr:uid="{00000000-0005-0000-0000-0000F00C0000}"/>
    <cellStyle name="Nota 2 2 7 3 2" xfId="3266" xr:uid="{00000000-0005-0000-0000-0000F10C0000}"/>
    <cellStyle name="Nota 2 2 7 3 2 2" xfId="3267" xr:uid="{00000000-0005-0000-0000-0000F20C0000}"/>
    <cellStyle name="Nota 2 2 7 3 2 3" xfId="3268" xr:uid="{00000000-0005-0000-0000-0000F30C0000}"/>
    <cellStyle name="Nota 2 2 7 3 3" xfId="3269" xr:uid="{00000000-0005-0000-0000-0000F40C0000}"/>
    <cellStyle name="Nota 2 2 7 3 3 2" xfId="3270" xr:uid="{00000000-0005-0000-0000-0000F50C0000}"/>
    <cellStyle name="Nota 2 2 7 3 3 3" xfId="3271" xr:uid="{00000000-0005-0000-0000-0000F60C0000}"/>
    <cellStyle name="Nota 2 2 7 3 4" xfId="3272" xr:uid="{00000000-0005-0000-0000-0000F70C0000}"/>
    <cellStyle name="Nota 2 2 7 3 4 2" xfId="3273" xr:uid="{00000000-0005-0000-0000-0000F80C0000}"/>
    <cellStyle name="Nota 2 2 7 3 4 3" xfId="3274" xr:uid="{00000000-0005-0000-0000-0000F90C0000}"/>
    <cellStyle name="Nota 2 2 7 3 5" xfId="3275" xr:uid="{00000000-0005-0000-0000-0000FA0C0000}"/>
    <cellStyle name="Nota 2 2 7 3 5 2" xfId="3276" xr:uid="{00000000-0005-0000-0000-0000FB0C0000}"/>
    <cellStyle name="Nota 2 2 7 3 5 3" xfId="3277" xr:uid="{00000000-0005-0000-0000-0000FC0C0000}"/>
    <cellStyle name="Nota 2 2 7 3 6" xfId="3278" xr:uid="{00000000-0005-0000-0000-0000FD0C0000}"/>
    <cellStyle name="Nota 2 2 7 3 6 2" xfId="3279" xr:uid="{00000000-0005-0000-0000-0000FE0C0000}"/>
    <cellStyle name="Nota 2 2 7 3 6 3" xfId="3280" xr:uid="{00000000-0005-0000-0000-0000FF0C0000}"/>
    <cellStyle name="Nota 2 2 7 3 7" xfId="3281" xr:uid="{00000000-0005-0000-0000-0000000D0000}"/>
    <cellStyle name="Nota 2 2 7 3 7 2" xfId="3282" xr:uid="{00000000-0005-0000-0000-0000010D0000}"/>
    <cellStyle name="Nota 2 2 7 3 7 3" xfId="3283" xr:uid="{00000000-0005-0000-0000-0000020D0000}"/>
    <cellStyle name="Nota 2 2 7 3 8" xfId="3284" xr:uid="{00000000-0005-0000-0000-0000030D0000}"/>
    <cellStyle name="Nota 2 2 7 3 9" xfId="3285" xr:uid="{00000000-0005-0000-0000-0000040D0000}"/>
    <cellStyle name="Nota 2 2 7 4" xfId="3286" xr:uid="{00000000-0005-0000-0000-0000050D0000}"/>
    <cellStyle name="Nota 2 2 7 4 2" xfId="3287" xr:uid="{00000000-0005-0000-0000-0000060D0000}"/>
    <cellStyle name="Nota 2 2 7 4 3" xfId="3288" xr:uid="{00000000-0005-0000-0000-0000070D0000}"/>
    <cellStyle name="Nota 2 2 7 5" xfId="3289" xr:uid="{00000000-0005-0000-0000-0000080D0000}"/>
    <cellStyle name="Nota 2 2 7 5 2" xfId="3290" xr:uid="{00000000-0005-0000-0000-0000090D0000}"/>
    <cellStyle name="Nota 2 2 7 5 3" xfId="3291" xr:uid="{00000000-0005-0000-0000-00000A0D0000}"/>
    <cellStyle name="Nota 2 2 7 6" xfId="3292" xr:uid="{00000000-0005-0000-0000-00000B0D0000}"/>
    <cellStyle name="Nota 2 2 7 6 2" xfId="3293" xr:uid="{00000000-0005-0000-0000-00000C0D0000}"/>
    <cellStyle name="Nota 2 2 7 6 3" xfId="3294" xr:uid="{00000000-0005-0000-0000-00000D0D0000}"/>
    <cellStyle name="Nota 2 2 7 7" xfId="3295" xr:uid="{00000000-0005-0000-0000-00000E0D0000}"/>
    <cellStyle name="Nota 2 2 7 7 2" xfId="3296" xr:uid="{00000000-0005-0000-0000-00000F0D0000}"/>
    <cellStyle name="Nota 2 2 7 7 3" xfId="3297" xr:uid="{00000000-0005-0000-0000-0000100D0000}"/>
    <cellStyle name="Nota 2 2 7 8" xfId="3298" xr:uid="{00000000-0005-0000-0000-0000110D0000}"/>
    <cellStyle name="Nota 2 2 7 9" xfId="3299" xr:uid="{00000000-0005-0000-0000-0000120D0000}"/>
    <cellStyle name="Nota 2 2 8" xfId="3300" xr:uid="{00000000-0005-0000-0000-0000130D0000}"/>
    <cellStyle name="Nota 2 2 8 10" xfId="3301" xr:uid="{00000000-0005-0000-0000-0000140D0000}"/>
    <cellStyle name="Nota 2 2 8 11" xfId="3302" xr:uid="{00000000-0005-0000-0000-0000150D0000}"/>
    <cellStyle name="Nota 2 2 8 12" xfId="3303" xr:uid="{00000000-0005-0000-0000-0000160D0000}"/>
    <cellStyle name="Nota 2 2 8 13" xfId="3304" xr:uid="{00000000-0005-0000-0000-0000170D0000}"/>
    <cellStyle name="Nota 2 2 8 14" xfId="3305" xr:uid="{00000000-0005-0000-0000-0000180D0000}"/>
    <cellStyle name="Nota 2 2 8 2" xfId="3306" xr:uid="{00000000-0005-0000-0000-0000190D0000}"/>
    <cellStyle name="Nota 2 2 8 2 10" xfId="3307" xr:uid="{00000000-0005-0000-0000-00001A0D0000}"/>
    <cellStyle name="Nota 2 2 8 2 11" xfId="3308" xr:uid="{00000000-0005-0000-0000-00001B0D0000}"/>
    <cellStyle name="Nota 2 2 8 2 12" xfId="3309" xr:uid="{00000000-0005-0000-0000-00001C0D0000}"/>
    <cellStyle name="Nota 2 2 8 2 2" xfId="3310" xr:uid="{00000000-0005-0000-0000-00001D0D0000}"/>
    <cellStyle name="Nota 2 2 8 2 2 2" xfId="3311" xr:uid="{00000000-0005-0000-0000-00001E0D0000}"/>
    <cellStyle name="Nota 2 2 8 2 2 3" xfId="3312" xr:uid="{00000000-0005-0000-0000-00001F0D0000}"/>
    <cellStyle name="Nota 2 2 8 2 3" xfId="3313" xr:uid="{00000000-0005-0000-0000-0000200D0000}"/>
    <cellStyle name="Nota 2 2 8 2 3 2" xfId="3314" xr:uid="{00000000-0005-0000-0000-0000210D0000}"/>
    <cellStyle name="Nota 2 2 8 2 3 3" xfId="3315" xr:uid="{00000000-0005-0000-0000-0000220D0000}"/>
    <cellStyle name="Nota 2 2 8 2 4" xfId="3316" xr:uid="{00000000-0005-0000-0000-0000230D0000}"/>
    <cellStyle name="Nota 2 2 8 2 4 2" xfId="3317" xr:uid="{00000000-0005-0000-0000-0000240D0000}"/>
    <cellStyle name="Nota 2 2 8 2 4 3" xfId="3318" xr:uid="{00000000-0005-0000-0000-0000250D0000}"/>
    <cellStyle name="Nota 2 2 8 2 5" xfId="3319" xr:uid="{00000000-0005-0000-0000-0000260D0000}"/>
    <cellStyle name="Nota 2 2 8 2 5 2" xfId="3320" xr:uid="{00000000-0005-0000-0000-0000270D0000}"/>
    <cellStyle name="Nota 2 2 8 2 5 3" xfId="3321" xr:uid="{00000000-0005-0000-0000-0000280D0000}"/>
    <cellStyle name="Nota 2 2 8 2 6" xfId="3322" xr:uid="{00000000-0005-0000-0000-0000290D0000}"/>
    <cellStyle name="Nota 2 2 8 2 6 2" xfId="3323" xr:uid="{00000000-0005-0000-0000-00002A0D0000}"/>
    <cellStyle name="Nota 2 2 8 2 6 3" xfId="3324" xr:uid="{00000000-0005-0000-0000-00002B0D0000}"/>
    <cellStyle name="Nota 2 2 8 2 7" xfId="3325" xr:uid="{00000000-0005-0000-0000-00002C0D0000}"/>
    <cellStyle name="Nota 2 2 8 2 7 2" xfId="3326" xr:uid="{00000000-0005-0000-0000-00002D0D0000}"/>
    <cellStyle name="Nota 2 2 8 2 7 3" xfId="3327" xr:uid="{00000000-0005-0000-0000-00002E0D0000}"/>
    <cellStyle name="Nota 2 2 8 2 8" xfId="3328" xr:uid="{00000000-0005-0000-0000-00002F0D0000}"/>
    <cellStyle name="Nota 2 2 8 2 9" xfId="3329" xr:uid="{00000000-0005-0000-0000-0000300D0000}"/>
    <cellStyle name="Nota 2 2 8 3" xfId="3330" xr:uid="{00000000-0005-0000-0000-0000310D0000}"/>
    <cellStyle name="Nota 2 2 8 3 10" xfId="3331" xr:uid="{00000000-0005-0000-0000-0000320D0000}"/>
    <cellStyle name="Nota 2 2 8 3 11" xfId="3332" xr:uid="{00000000-0005-0000-0000-0000330D0000}"/>
    <cellStyle name="Nota 2 2 8 3 12" xfId="3333" xr:uid="{00000000-0005-0000-0000-0000340D0000}"/>
    <cellStyle name="Nota 2 2 8 3 2" xfId="3334" xr:uid="{00000000-0005-0000-0000-0000350D0000}"/>
    <cellStyle name="Nota 2 2 8 3 2 2" xfId="3335" xr:uid="{00000000-0005-0000-0000-0000360D0000}"/>
    <cellStyle name="Nota 2 2 8 3 2 3" xfId="3336" xr:uid="{00000000-0005-0000-0000-0000370D0000}"/>
    <cellStyle name="Nota 2 2 8 3 3" xfId="3337" xr:uid="{00000000-0005-0000-0000-0000380D0000}"/>
    <cellStyle name="Nota 2 2 8 3 3 2" xfId="3338" xr:uid="{00000000-0005-0000-0000-0000390D0000}"/>
    <cellStyle name="Nota 2 2 8 3 3 3" xfId="3339" xr:uid="{00000000-0005-0000-0000-00003A0D0000}"/>
    <cellStyle name="Nota 2 2 8 3 4" xfId="3340" xr:uid="{00000000-0005-0000-0000-00003B0D0000}"/>
    <cellStyle name="Nota 2 2 8 3 4 2" xfId="3341" xr:uid="{00000000-0005-0000-0000-00003C0D0000}"/>
    <cellStyle name="Nota 2 2 8 3 4 3" xfId="3342" xr:uid="{00000000-0005-0000-0000-00003D0D0000}"/>
    <cellStyle name="Nota 2 2 8 3 5" xfId="3343" xr:uid="{00000000-0005-0000-0000-00003E0D0000}"/>
    <cellStyle name="Nota 2 2 8 3 5 2" xfId="3344" xr:uid="{00000000-0005-0000-0000-00003F0D0000}"/>
    <cellStyle name="Nota 2 2 8 3 5 3" xfId="3345" xr:uid="{00000000-0005-0000-0000-0000400D0000}"/>
    <cellStyle name="Nota 2 2 8 3 6" xfId="3346" xr:uid="{00000000-0005-0000-0000-0000410D0000}"/>
    <cellStyle name="Nota 2 2 8 3 6 2" xfId="3347" xr:uid="{00000000-0005-0000-0000-0000420D0000}"/>
    <cellStyle name="Nota 2 2 8 3 6 3" xfId="3348" xr:uid="{00000000-0005-0000-0000-0000430D0000}"/>
    <cellStyle name="Nota 2 2 8 3 7" xfId="3349" xr:uid="{00000000-0005-0000-0000-0000440D0000}"/>
    <cellStyle name="Nota 2 2 8 3 7 2" xfId="3350" xr:uid="{00000000-0005-0000-0000-0000450D0000}"/>
    <cellStyle name="Nota 2 2 8 3 7 3" xfId="3351" xr:uid="{00000000-0005-0000-0000-0000460D0000}"/>
    <cellStyle name="Nota 2 2 8 3 8" xfId="3352" xr:uid="{00000000-0005-0000-0000-0000470D0000}"/>
    <cellStyle name="Nota 2 2 8 3 9" xfId="3353" xr:uid="{00000000-0005-0000-0000-0000480D0000}"/>
    <cellStyle name="Nota 2 2 8 4" xfId="3354" xr:uid="{00000000-0005-0000-0000-0000490D0000}"/>
    <cellStyle name="Nota 2 2 8 4 2" xfId="3355" xr:uid="{00000000-0005-0000-0000-00004A0D0000}"/>
    <cellStyle name="Nota 2 2 8 4 3" xfId="3356" xr:uid="{00000000-0005-0000-0000-00004B0D0000}"/>
    <cellStyle name="Nota 2 2 8 5" xfId="3357" xr:uid="{00000000-0005-0000-0000-00004C0D0000}"/>
    <cellStyle name="Nota 2 2 8 5 2" xfId="3358" xr:uid="{00000000-0005-0000-0000-00004D0D0000}"/>
    <cellStyle name="Nota 2 2 8 5 3" xfId="3359" xr:uid="{00000000-0005-0000-0000-00004E0D0000}"/>
    <cellStyle name="Nota 2 2 8 6" xfId="3360" xr:uid="{00000000-0005-0000-0000-00004F0D0000}"/>
    <cellStyle name="Nota 2 2 8 6 2" xfId="3361" xr:uid="{00000000-0005-0000-0000-0000500D0000}"/>
    <cellStyle name="Nota 2 2 8 6 3" xfId="3362" xr:uid="{00000000-0005-0000-0000-0000510D0000}"/>
    <cellStyle name="Nota 2 2 8 7" xfId="3363" xr:uid="{00000000-0005-0000-0000-0000520D0000}"/>
    <cellStyle name="Nota 2 2 8 7 2" xfId="3364" xr:uid="{00000000-0005-0000-0000-0000530D0000}"/>
    <cellStyle name="Nota 2 2 8 7 3" xfId="3365" xr:uid="{00000000-0005-0000-0000-0000540D0000}"/>
    <cellStyle name="Nota 2 2 8 8" xfId="3366" xr:uid="{00000000-0005-0000-0000-0000550D0000}"/>
    <cellStyle name="Nota 2 2 8 8 2" xfId="3367" xr:uid="{00000000-0005-0000-0000-0000560D0000}"/>
    <cellStyle name="Nota 2 2 8 8 3" xfId="3368" xr:uid="{00000000-0005-0000-0000-0000570D0000}"/>
    <cellStyle name="Nota 2 2 8 9" xfId="3369" xr:uid="{00000000-0005-0000-0000-0000580D0000}"/>
    <cellStyle name="Nota 2 2 8 9 2" xfId="3370" xr:uid="{00000000-0005-0000-0000-0000590D0000}"/>
    <cellStyle name="Nota 2 2 8 9 3" xfId="3371" xr:uid="{00000000-0005-0000-0000-00005A0D0000}"/>
    <cellStyle name="Nota 2 2 9" xfId="3372" xr:uid="{00000000-0005-0000-0000-00005B0D0000}"/>
    <cellStyle name="Nota 2 2 9 10" xfId="3373" xr:uid="{00000000-0005-0000-0000-00005C0D0000}"/>
    <cellStyle name="Nota 2 2 9 11" xfId="3374" xr:uid="{00000000-0005-0000-0000-00005D0D0000}"/>
    <cellStyle name="Nota 2 2 9 12" xfId="3375" xr:uid="{00000000-0005-0000-0000-00005E0D0000}"/>
    <cellStyle name="Nota 2 2 9 13" xfId="3376" xr:uid="{00000000-0005-0000-0000-00005F0D0000}"/>
    <cellStyle name="Nota 2 2 9 2" xfId="3377" xr:uid="{00000000-0005-0000-0000-0000600D0000}"/>
    <cellStyle name="Nota 2 2 9 2 10" xfId="3378" xr:uid="{00000000-0005-0000-0000-0000610D0000}"/>
    <cellStyle name="Nota 2 2 9 2 11" xfId="3379" xr:uid="{00000000-0005-0000-0000-0000620D0000}"/>
    <cellStyle name="Nota 2 2 9 2 12" xfId="3380" xr:uid="{00000000-0005-0000-0000-0000630D0000}"/>
    <cellStyle name="Nota 2 2 9 2 2" xfId="3381" xr:uid="{00000000-0005-0000-0000-0000640D0000}"/>
    <cellStyle name="Nota 2 2 9 2 2 2" xfId="3382" xr:uid="{00000000-0005-0000-0000-0000650D0000}"/>
    <cellStyle name="Nota 2 2 9 2 2 3" xfId="3383" xr:uid="{00000000-0005-0000-0000-0000660D0000}"/>
    <cellStyle name="Nota 2 2 9 2 3" xfId="3384" xr:uid="{00000000-0005-0000-0000-0000670D0000}"/>
    <cellStyle name="Nota 2 2 9 2 3 2" xfId="3385" xr:uid="{00000000-0005-0000-0000-0000680D0000}"/>
    <cellStyle name="Nota 2 2 9 2 3 3" xfId="3386" xr:uid="{00000000-0005-0000-0000-0000690D0000}"/>
    <cellStyle name="Nota 2 2 9 2 4" xfId="3387" xr:uid="{00000000-0005-0000-0000-00006A0D0000}"/>
    <cellStyle name="Nota 2 2 9 2 4 2" xfId="3388" xr:uid="{00000000-0005-0000-0000-00006B0D0000}"/>
    <cellStyle name="Nota 2 2 9 2 4 3" xfId="3389" xr:uid="{00000000-0005-0000-0000-00006C0D0000}"/>
    <cellStyle name="Nota 2 2 9 2 5" xfId="3390" xr:uid="{00000000-0005-0000-0000-00006D0D0000}"/>
    <cellStyle name="Nota 2 2 9 2 5 2" xfId="3391" xr:uid="{00000000-0005-0000-0000-00006E0D0000}"/>
    <cellStyle name="Nota 2 2 9 2 5 3" xfId="3392" xr:uid="{00000000-0005-0000-0000-00006F0D0000}"/>
    <cellStyle name="Nota 2 2 9 2 6" xfId="3393" xr:uid="{00000000-0005-0000-0000-0000700D0000}"/>
    <cellStyle name="Nota 2 2 9 2 6 2" xfId="3394" xr:uid="{00000000-0005-0000-0000-0000710D0000}"/>
    <cellStyle name="Nota 2 2 9 2 6 3" xfId="3395" xr:uid="{00000000-0005-0000-0000-0000720D0000}"/>
    <cellStyle name="Nota 2 2 9 2 7" xfId="3396" xr:uid="{00000000-0005-0000-0000-0000730D0000}"/>
    <cellStyle name="Nota 2 2 9 2 7 2" xfId="3397" xr:uid="{00000000-0005-0000-0000-0000740D0000}"/>
    <cellStyle name="Nota 2 2 9 2 7 3" xfId="3398" xr:uid="{00000000-0005-0000-0000-0000750D0000}"/>
    <cellStyle name="Nota 2 2 9 2 8" xfId="3399" xr:uid="{00000000-0005-0000-0000-0000760D0000}"/>
    <cellStyle name="Nota 2 2 9 2 9" xfId="3400" xr:uid="{00000000-0005-0000-0000-0000770D0000}"/>
    <cellStyle name="Nota 2 2 9 3" xfId="3401" xr:uid="{00000000-0005-0000-0000-0000780D0000}"/>
    <cellStyle name="Nota 2 2 9 3 10" xfId="3402" xr:uid="{00000000-0005-0000-0000-0000790D0000}"/>
    <cellStyle name="Nota 2 2 9 3 11" xfId="3403" xr:uid="{00000000-0005-0000-0000-00007A0D0000}"/>
    <cellStyle name="Nota 2 2 9 3 12" xfId="3404" xr:uid="{00000000-0005-0000-0000-00007B0D0000}"/>
    <cellStyle name="Nota 2 2 9 3 2" xfId="3405" xr:uid="{00000000-0005-0000-0000-00007C0D0000}"/>
    <cellStyle name="Nota 2 2 9 3 2 2" xfId="3406" xr:uid="{00000000-0005-0000-0000-00007D0D0000}"/>
    <cellStyle name="Nota 2 2 9 3 2 3" xfId="3407" xr:uid="{00000000-0005-0000-0000-00007E0D0000}"/>
    <cellStyle name="Nota 2 2 9 3 3" xfId="3408" xr:uid="{00000000-0005-0000-0000-00007F0D0000}"/>
    <cellStyle name="Nota 2 2 9 3 3 2" xfId="3409" xr:uid="{00000000-0005-0000-0000-0000800D0000}"/>
    <cellStyle name="Nota 2 2 9 3 3 3" xfId="3410" xr:uid="{00000000-0005-0000-0000-0000810D0000}"/>
    <cellStyle name="Nota 2 2 9 3 4" xfId="3411" xr:uid="{00000000-0005-0000-0000-0000820D0000}"/>
    <cellStyle name="Nota 2 2 9 3 4 2" xfId="3412" xr:uid="{00000000-0005-0000-0000-0000830D0000}"/>
    <cellStyle name="Nota 2 2 9 3 4 3" xfId="3413" xr:uid="{00000000-0005-0000-0000-0000840D0000}"/>
    <cellStyle name="Nota 2 2 9 3 5" xfId="3414" xr:uid="{00000000-0005-0000-0000-0000850D0000}"/>
    <cellStyle name="Nota 2 2 9 3 5 2" xfId="3415" xr:uid="{00000000-0005-0000-0000-0000860D0000}"/>
    <cellStyle name="Nota 2 2 9 3 5 3" xfId="3416" xr:uid="{00000000-0005-0000-0000-0000870D0000}"/>
    <cellStyle name="Nota 2 2 9 3 6" xfId="3417" xr:uid="{00000000-0005-0000-0000-0000880D0000}"/>
    <cellStyle name="Nota 2 2 9 3 6 2" xfId="3418" xr:uid="{00000000-0005-0000-0000-0000890D0000}"/>
    <cellStyle name="Nota 2 2 9 3 6 3" xfId="3419" xr:uid="{00000000-0005-0000-0000-00008A0D0000}"/>
    <cellStyle name="Nota 2 2 9 3 7" xfId="3420" xr:uid="{00000000-0005-0000-0000-00008B0D0000}"/>
    <cellStyle name="Nota 2 2 9 3 7 2" xfId="3421" xr:uid="{00000000-0005-0000-0000-00008C0D0000}"/>
    <cellStyle name="Nota 2 2 9 3 7 3" xfId="3422" xr:uid="{00000000-0005-0000-0000-00008D0D0000}"/>
    <cellStyle name="Nota 2 2 9 3 8" xfId="3423" xr:uid="{00000000-0005-0000-0000-00008E0D0000}"/>
    <cellStyle name="Nota 2 2 9 3 9" xfId="3424" xr:uid="{00000000-0005-0000-0000-00008F0D0000}"/>
    <cellStyle name="Nota 2 2 9 4" xfId="3425" xr:uid="{00000000-0005-0000-0000-0000900D0000}"/>
    <cellStyle name="Nota 2 2 9 4 2" xfId="3426" xr:uid="{00000000-0005-0000-0000-0000910D0000}"/>
    <cellStyle name="Nota 2 2 9 4 3" xfId="3427" xr:uid="{00000000-0005-0000-0000-0000920D0000}"/>
    <cellStyle name="Nota 2 2 9 5" xfId="3428" xr:uid="{00000000-0005-0000-0000-0000930D0000}"/>
    <cellStyle name="Nota 2 2 9 5 2" xfId="3429" xr:uid="{00000000-0005-0000-0000-0000940D0000}"/>
    <cellStyle name="Nota 2 2 9 5 3" xfId="3430" xr:uid="{00000000-0005-0000-0000-0000950D0000}"/>
    <cellStyle name="Nota 2 2 9 6" xfId="3431" xr:uid="{00000000-0005-0000-0000-0000960D0000}"/>
    <cellStyle name="Nota 2 2 9 6 2" xfId="3432" xr:uid="{00000000-0005-0000-0000-0000970D0000}"/>
    <cellStyle name="Nota 2 2 9 6 3" xfId="3433" xr:uid="{00000000-0005-0000-0000-0000980D0000}"/>
    <cellStyle name="Nota 2 2 9 7" xfId="3434" xr:uid="{00000000-0005-0000-0000-0000990D0000}"/>
    <cellStyle name="Nota 2 2 9 7 2" xfId="3435" xr:uid="{00000000-0005-0000-0000-00009A0D0000}"/>
    <cellStyle name="Nota 2 2 9 7 3" xfId="3436" xr:uid="{00000000-0005-0000-0000-00009B0D0000}"/>
    <cellStyle name="Nota 2 2 9 8" xfId="3437" xr:uid="{00000000-0005-0000-0000-00009C0D0000}"/>
    <cellStyle name="Nota 2 2 9 8 2" xfId="3438" xr:uid="{00000000-0005-0000-0000-00009D0D0000}"/>
    <cellStyle name="Nota 2 2 9 8 3" xfId="3439" xr:uid="{00000000-0005-0000-0000-00009E0D0000}"/>
    <cellStyle name="Nota 2 2 9 9" xfId="3440" xr:uid="{00000000-0005-0000-0000-00009F0D0000}"/>
    <cellStyle name="Nota 2 2 9 9 2" xfId="3441" xr:uid="{00000000-0005-0000-0000-0000A00D0000}"/>
    <cellStyle name="Nota 2 2 9 9 3" xfId="3442" xr:uid="{00000000-0005-0000-0000-0000A10D0000}"/>
    <cellStyle name="Nota 2 3" xfId="3443" xr:uid="{00000000-0005-0000-0000-0000A20D0000}"/>
    <cellStyle name="Nota 2 3 10" xfId="3444" xr:uid="{00000000-0005-0000-0000-0000A30D0000}"/>
    <cellStyle name="Nota 2 3 10 10" xfId="3445" xr:uid="{00000000-0005-0000-0000-0000A40D0000}"/>
    <cellStyle name="Nota 2 3 10 11" xfId="3446" xr:uid="{00000000-0005-0000-0000-0000A50D0000}"/>
    <cellStyle name="Nota 2 3 10 12" xfId="3447" xr:uid="{00000000-0005-0000-0000-0000A60D0000}"/>
    <cellStyle name="Nota 2 3 10 13" xfId="3448" xr:uid="{00000000-0005-0000-0000-0000A70D0000}"/>
    <cellStyle name="Nota 2 3 10 14" xfId="3449" xr:uid="{00000000-0005-0000-0000-0000A80D0000}"/>
    <cellStyle name="Nota 2 3 10 15" xfId="3450" xr:uid="{00000000-0005-0000-0000-0000A90D0000}"/>
    <cellStyle name="Nota 2 3 10 2" xfId="3451" xr:uid="{00000000-0005-0000-0000-0000AA0D0000}"/>
    <cellStyle name="Nota 2 3 10 2 10" xfId="3452" xr:uid="{00000000-0005-0000-0000-0000AB0D0000}"/>
    <cellStyle name="Nota 2 3 10 2 11" xfId="3453" xr:uid="{00000000-0005-0000-0000-0000AC0D0000}"/>
    <cellStyle name="Nota 2 3 10 2 12" xfId="3454" xr:uid="{00000000-0005-0000-0000-0000AD0D0000}"/>
    <cellStyle name="Nota 2 3 10 2 2" xfId="3455" xr:uid="{00000000-0005-0000-0000-0000AE0D0000}"/>
    <cellStyle name="Nota 2 3 10 2 2 2" xfId="3456" xr:uid="{00000000-0005-0000-0000-0000AF0D0000}"/>
    <cellStyle name="Nota 2 3 10 2 2 3" xfId="3457" xr:uid="{00000000-0005-0000-0000-0000B00D0000}"/>
    <cellStyle name="Nota 2 3 10 2 3" xfId="3458" xr:uid="{00000000-0005-0000-0000-0000B10D0000}"/>
    <cellStyle name="Nota 2 3 10 2 3 2" xfId="3459" xr:uid="{00000000-0005-0000-0000-0000B20D0000}"/>
    <cellStyle name="Nota 2 3 10 2 3 3" xfId="3460" xr:uid="{00000000-0005-0000-0000-0000B30D0000}"/>
    <cellStyle name="Nota 2 3 10 2 4" xfId="3461" xr:uid="{00000000-0005-0000-0000-0000B40D0000}"/>
    <cellStyle name="Nota 2 3 10 2 4 2" xfId="3462" xr:uid="{00000000-0005-0000-0000-0000B50D0000}"/>
    <cellStyle name="Nota 2 3 10 2 4 3" xfId="3463" xr:uid="{00000000-0005-0000-0000-0000B60D0000}"/>
    <cellStyle name="Nota 2 3 10 2 5" xfId="3464" xr:uid="{00000000-0005-0000-0000-0000B70D0000}"/>
    <cellStyle name="Nota 2 3 10 2 5 2" xfId="3465" xr:uid="{00000000-0005-0000-0000-0000B80D0000}"/>
    <cellStyle name="Nota 2 3 10 2 5 3" xfId="3466" xr:uid="{00000000-0005-0000-0000-0000B90D0000}"/>
    <cellStyle name="Nota 2 3 10 2 6" xfId="3467" xr:uid="{00000000-0005-0000-0000-0000BA0D0000}"/>
    <cellStyle name="Nota 2 3 10 2 6 2" xfId="3468" xr:uid="{00000000-0005-0000-0000-0000BB0D0000}"/>
    <cellStyle name="Nota 2 3 10 2 6 3" xfId="3469" xr:uid="{00000000-0005-0000-0000-0000BC0D0000}"/>
    <cellStyle name="Nota 2 3 10 2 7" xfId="3470" xr:uid="{00000000-0005-0000-0000-0000BD0D0000}"/>
    <cellStyle name="Nota 2 3 10 2 7 2" xfId="3471" xr:uid="{00000000-0005-0000-0000-0000BE0D0000}"/>
    <cellStyle name="Nota 2 3 10 2 7 3" xfId="3472" xr:uid="{00000000-0005-0000-0000-0000BF0D0000}"/>
    <cellStyle name="Nota 2 3 10 2 8" xfId="3473" xr:uid="{00000000-0005-0000-0000-0000C00D0000}"/>
    <cellStyle name="Nota 2 3 10 2 9" xfId="3474" xr:uid="{00000000-0005-0000-0000-0000C10D0000}"/>
    <cellStyle name="Nota 2 3 10 3" xfId="3475" xr:uid="{00000000-0005-0000-0000-0000C20D0000}"/>
    <cellStyle name="Nota 2 3 10 3 10" xfId="3476" xr:uid="{00000000-0005-0000-0000-0000C30D0000}"/>
    <cellStyle name="Nota 2 3 10 3 11" xfId="3477" xr:uid="{00000000-0005-0000-0000-0000C40D0000}"/>
    <cellStyle name="Nota 2 3 10 3 12" xfId="3478" xr:uid="{00000000-0005-0000-0000-0000C50D0000}"/>
    <cellStyle name="Nota 2 3 10 3 2" xfId="3479" xr:uid="{00000000-0005-0000-0000-0000C60D0000}"/>
    <cellStyle name="Nota 2 3 10 3 2 2" xfId="3480" xr:uid="{00000000-0005-0000-0000-0000C70D0000}"/>
    <cellStyle name="Nota 2 3 10 3 2 3" xfId="3481" xr:uid="{00000000-0005-0000-0000-0000C80D0000}"/>
    <cellStyle name="Nota 2 3 10 3 3" xfId="3482" xr:uid="{00000000-0005-0000-0000-0000C90D0000}"/>
    <cellStyle name="Nota 2 3 10 3 3 2" xfId="3483" xr:uid="{00000000-0005-0000-0000-0000CA0D0000}"/>
    <cellStyle name="Nota 2 3 10 3 3 3" xfId="3484" xr:uid="{00000000-0005-0000-0000-0000CB0D0000}"/>
    <cellStyle name="Nota 2 3 10 3 4" xfId="3485" xr:uid="{00000000-0005-0000-0000-0000CC0D0000}"/>
    <cellStyle name="Nota 2 3 10 3 4 2" xfId="3486" xr:uid="{00000000-0005-0000-0000-0000CD0D0000}"/>
    <cellStyle name="Nota 2 3 10 3 4 3" xfId="3487" xr:uid="{00000000-0005-0000-0000-0000CE0D0000}"/>
    <cellStyle name="Nota 2 3 10 3 5" xfId="3488" xr:uid="{00000000-0005-0000-0000-0000CF0D0000}"/>
    <cellStyle name="Nota 2 3 10 3 5 2" xfId="3489" xr:uid="{00000000-0005-0000-0000-0000D00D0000}"/>
    <cellStyle name="Nota 2 3 10 3 5 3" xfId="3490" xr:uid="{00000000-0005-0000-0000-0000D10D0000}"/>
    <cellStyle name="Nota 2 3 10 3 6" xfId="3491" xr:uid="{00000000-0005-0000-0000-0000D20D0000}"/>
    <cellStyle name="Nota 2 3 10 3 6 2" xfId="3492" xr:uid="{00000000-0005-0000-0000-0000D30D0000}"/>
    <cellStyle name="Nota 2 3 10 3 6 3" xfId="3493" xr:uid="{00000000-0005-0000-0000-0000D40D0000}"/>
    <cellStyle name="Nota 2 3 10 3 7" xfId="3494" xr:uid="{00000000-0005-0000-0000-0000D50D0000}"/>
    <cellStyle name="Nota 2 3 10 3 7 2" xfId="3495" xr:uid="{00000000-0005-0000-0000-0000D60D0000}"/>
    <cellStyle name="Nota 2 3 10 3 7 3" xfId="3496" xr:uid="{00000000-0005-0000-0000-0000D70D0000}"/>
    <cellStyle name="Nota 2 3 10 3 8" xfId="3497" xr:uid="{00000000-0005-0000-0000-0000D80D0000}"/>
    <cellStyle name="Nota 2 3 10 3 9" xfId="3498" xr:uid="{00000000-0005-0000-0000-0000D90D0000}"/>
    <cellStyle name="Nota 2 3 10 4" xfId="3499" xr:uid="{00000000-0005-0000-0000-0000DA0D0000}"/>
    <cellStyle name="Nota 2 3 10 4 2" xfId="3500" xr:uid="{00000000-0005-0000-0000-0000DB0D0000}"/>
    <cellStyle name="Nota 2 3 10 4 3" xfId="3501" xr:uid="{00000000-0005-0000-0000-0000DC0D0000}"/>
    <cellStyle name="Nota 2 3 10 5" xfId="3502" xr:uid="{00000000-0005-0000-0000-0000DD0D0000}"/>
    <cellStyle name="Nota 2 3 10 5 2" xfId="3503" xr:uid="{00000000-0005-0000-0000-0000DE0D0000}"/>
    <cellStyle name="Nota 2 3 10 5 3" xfId="3504" xr:uid="{00000000-0005-0000-0000-0000DF0D0000}"/>
    <cellStyle name="Nota 2 3 10 6" xfId="3505" xr:uid="{00000000-0005-0000-0000-0000E00D0000}"/>
    <cellStyle name="Nota 2 3 10 6 2" xfId="3506" xr:uid="{00000000-0005-0000-0000-0000E10D0000}"/>
    <cellStyle name="Nota 2 3 10 6 3" xfId="3507" xr:uid="{00000000-0005-0000-0000-0000E20D0000}"/>
    <cellStyle name="Nota 2 3 10 7" xfId="3508" xr:uid="{00000000-0005-0000-0000-0000E30D0000}"/>
    <cellStyle name="Nota 2 3 10 7 2" xfId="3509" xr:uid="{00000000-0005-0000-0000-0000E40D0000}"/>
    <cellStyle name="Nota 2 3 10 7 3" xfId="3510" xr:uid="{00000000-0005-0000-0000-0000E50D0000}"/>
    <cellStyle name="Nota 2 3 10 8" xfId="3511" xr:uid="{00000000-0005-0000-0000-0000E60D0000}"/>
    <cellStyle name="Nota 2 3 10 8 2" xfId="3512" xr:uid="{00000000-0005-0000-0000-0000E70D0000}"/>
    <cellStyle name="Nota 2 3 10 8 3" xfId="3513" xr:uid="{00000000-0005-0000-0000-0000E80D0000}"/>
    <cellStyle name="Nota 2 3 10 9" xfId="3514" xr:uid="{00000000-0005-0000-0000-0000E90D0000}"/>
    <cellStyle name="Nota 2 3 10 9 2" xfId="3515" xr:uid="{00000000-0005-0000-0000-0000EA0D0000}"/>
    <cellStyle name="Nota 2 3 10 9 3" xfId="3516" xr:uid="{00000000-0005-0000-0000-0000EB0D0000}"/>
    <cellStyle name="Nota 2 3 11" xfId="3517" xr:uid="{00000000-0005-0000-0000-0000EC0D0000}"/>
    <cellStyle name="Nota 2 3 11 10" xfId="3518" xr:uid="{00000000-0005-0000-0000-0000ED0D0000}"/>
    <cellStyle name="Nota 2 3 11 11" xfId="3519" xr:uid="{00000000-0005-0000-0000-0000EE0D0000}"/>
    <cellStyle name="Nota 2 3 11 12" xfId="3520" xr:uid="{00000000-0005-0000-0000-0000EF0D0000}"/>
    <cellStyle name="Nota 2 3 11 2" xfId="3521" xr:uid="{00000000-0005-0000-0000-0000F00D0000}"/>
    <cellStyle name="Nota 2 3 11 2 2" xfId="3522" xr:uid="{00000000-0005-0000-0000-0000F10D0000}"/>
    <cellStyle name="Nota 2 3 11 2 3" xfId="3523" xr:uid="{00000000-0005-0000-0000-0000F20D0000}"/>
    <cellStyle name="Nota 2 3 11 3" xfId="3524" xr:uid="{00000000-0005-0000-0000-0000F30D0000}"/>
    <cellStyle name="Nota 2 3 11 3 2" xfId="3525" xr:uid="{00000000-0005-0000-0000-0000F40D0000}"/>
    <cellStyle name="Nota 2 3 11 3 3" xfId="3526" xr:uid="{00000000-0005-0000-0000-0000F50D0000}"/>
    <cellStyle name="Nota 2 3 11 4" xfId="3527" xr:uid="{00000000-0005-0000-0000-0000F60D0000}"/>
    <cellStyle name="Nota 2 3 11 4 2" xfId="3528" xr:uid="{00000000-0005-0000-0000-0000F70D0000}"/>
    <cellStyle name="Nota 2 3 11 4 3" xfId="3529" xr:uid="{00000000-0005-0000-0000-0000F80D0000}"/>
    <cellStyle name="Nota 2 3 11 5" xfId="3530" xr:uid="{00000000-0005-0000-0000-0000F90D0000}"/>
    <cellStyle name="Nota 2 3 11 5 2" xfId="3531" xr:uid="{00000000-0005-0000-0000-0000FA0D0000}"/>
    <cellStyle name="Nota 2 3 11 5 3" xfId="3532" xr:uid="{00000000-0005-0000-0000-0000FB0D0000}"/>
    <cellStyle name="Nota 2 3 11 6" xfId="3533" xr:uid="{00000000-0005-0000-0000-0000FC0D0000}"/>
    <cellStyle name="Nota 2 3 11 6 2" xfId="3534" xr:uid="{00000000-0005-0000-0000-0000FD0D0000}"/>
    <cellStyle name="Nota 2 3 11 6 3" xfId="3535" xr:uid="{00000000-0005-0000-0000-0000FE0D0000}"/>
    <cellStyle name="Nota 2 3 11 7" xfId="3536" xr:uid="{00000000-0005-0000-0000-0000FF0D0000}"/>
    <cellStyle name="Nota 2 3 11 7 2" xfId="3537" xr:uid="{00000000-0005-0000-0000-0000000E0000}"/>
    <cellStyle name="Nota 2 3 11 7 3" xfId="3538" xr:uid="{00000000-0005-0000-0000-0000010E0000}"/>
    <cellStyle name="Nota 2 3 11 8" xfId="3539" xr:uid="{00000000-0005-0000-0000-0000020E0000}"/>
    <cellStyle name="Nota 2 3 11 9" xfId="3540" xr:uid="{00000000-0005-0000-0000-0000030E0000}"/>
    <cellStyle name="Nota 2 3 12" xfId="3541" xr:uid="{00000000-0005-0000-0000-0000040E0000}"/>
    <cellStyle name="Nota 2 3 12 10" xfId="3542" xr:uid="{00000000-0005-0000-0000-0000050E0000}"/>
    <cellStyle name="Nota 2 3 12 11" xfId="3543" xr:uid="{00000000-0005-0000-0000-0000060E0000}"/>
    <cellStyle name="Nota 2 3 12 12" xfId="3544" xr:uid="{00000000-0005-0000-0000-0000070E0000}"/>
    <cellStyle name="Nota 2 3 12 2" xfId="3545" xr:uid="{00000000-0005-0000-0000-0000080E0000}"/>
    <cellStyle name="Nota 2 3 12 2 2" xfId="3546" xr:uid="{00000000-0005-0000-0000-0000090E0000}"/>
    <cellStyle name="Nota 2 3 12 2 3" xfId="3547" xr:uid="{00000000-0005-0000-0000-00000A0E0000}"/>
    <cellStyle name="Nota 2 3 12 3" xfId="3548" xr:uid="{00000000-0005-0000-0000-00000B0E0000}"/>
    <cellStyle name="Nota 2 3 12 3 2" xfId="3549" xr:uid="{00000000-0005-0000-0000-00000C0E0000}"/>
    <cellStyle name="Nota 2 3 12 3 3" xfId="3550" xr:uid="{00000000-0005-0000-0000-00000D0E0000}"/>
    <cellStyle name="Nota 2 3 12 4" xfId="3551" xr:uid="{00000000-0005-0000-0000-00000E0E0000}"/>
    <cellStyle name="Nota 2 3 12 4 2" xfId="3552" xr:uid="{00000000-0005-0000-0000-00000F0E0000}"/>
    <cellStyle name="Nota 2 3 12 4 3" xfId="3553" xr:uid="{00000000-0005-0000-0000-0000100E0000}"/>
    <cellStyle name="Nota 2 3 12 5" xfId="3554" xr:uid="{00000000-0005-0000-0000-0000110E0000}"/>
    <cellStyle name="Nota 2 3 12 5 2" xfId="3555" xr:uid="{00000000-0005-0000-0000-0000120E0000}"/>
    <cellStyle name="Nota 2 3 12 5 3" xfId="3556" xr:uid="{00000000-0005-0000-0000-0000130E0000}"/>
    <cellStyle name="Nota 2 3 12 6" xfId="3557" xr:uid="{00000000-0005-0000-0000-0000140E0000}"/>
    <cellStyle name="Nota 2 3 12 6 2" xfId="3558" xr:uid="{00000000-0005-0000-0000-0000150E0000}"/>
    <cellStyle name="Nota 2 3 12 6 3" xfId="3559" xr:uid="{00000000-0005-0000-0000-0000160E0000}"/>
    <cellStyle name="Nota 2 3 12 7" xfId="3560" xr:uid="{00000000-0005-0000-0000-0000170E0000}"/>
    <cellStyle name="Nota 2 3 12 7 2" xfId="3561" xr:uid="{00000000-0005-0000-0000-0000180E0000}"/>
    <cellStyle name="Nota 2 3 12 7 3" xfId="3562" xr:uid="{00000000-0005-0000-0000-0000190E0000}"/>
    <cellStyle name="Nota 2 3 12 8" xfId="3563" xr:uid="{00000000-0005-0000-0000-00001A0E0000}"/>
    <cellStyle name="Nota 2 3 12 9" xfId="3564" xr:uid="{00000000-0005-0000-0000-00001B0E0000}"/>
    <cellStyle name="Nota 2 3 13" xfId="3565" xr:uid="{00000000-0005-0000-0000-00001C0E0000}"/>
    <cellStyle name="Nota 2 3 13 2" xfId="3566" xr:uid="{00000000-0005-0000-0000-00001D0E0000}"/>
    <cellStyle name="Nota 2 3 13 3" xfId="3567" xr:uid="{00000000-0005-0000-0000-00001E0E0000}"/>
    <cellStyle name="Nota 2 3 14" xfId="3568" xr:uid="{00000000-0005-0000-0000-00001F0E0000}"/>
    <cellStyle name="Nota 2 3 14 2" xfId="3569" xr:uid="{00000000-0005-0000-0000-0000200E0000}"/>
    <cellStyle name="Nota 2 3 14 3" xfId="3570" xr:uid="{00000000-0005-0000-0000-0000210E0000}"/>
    <cellStyle name="Nota 2 3 15" xfId="3571" xr:uid="{00000000-0005-0000-0000-0000220E0000}"/>
    <cellStyle name="Nota 2 3 15 2" xfId="3572" xr:uid="{00000000-0005-0000-0000-0000230E0000}"/>
    <cellStyle name="Nota 2 3 15 3" xfId="3573" xr:uid="{00000000-0005-0000-0000-0000240E0000}"/>
    <cellStyle name="Nota 2 3 16" xfId="3574" xr:uid="{00000000-0005-0000-0000-0000250E0000}"/>
    <cellStyle name="Nota 2 3 16 2" xfId="3575" xr:uid="{00000000-0005-0000-0000-0000260E0000}"/>
    <cellStyle name="Nota 2 3 16 3" xfId="3576" xr:uid="{00000000-0005-0000-0000-0000270E0000}"/>
    <cellStyle name="Nota 2 3 17" xfId="3577" xr:uid="{00000000-0005-0000-0000-0000280E0000}"/>
    <cellStyle name="Nota 2 3 18" xfId="3578" xr:uid="{00000000-0005-0000-0000-0000290E0000}"/>
    <cellStyle name="Nota 2 3 19" xfId="3579" xr:uid="{00000000-0005-0000-0000-00002A0E0000}"/>
    <cellStyle name="Nota 2 3 2" xfId="3580" xr:uid="{00000000-0005-0000-0000-00002B0E0000}"/>
    <cellStyle name="Nota 2 3 2 10" xfId="3581" xr:uid="{00000000-0005-0000-0000-00002C0E0000}"/>
    <cellStyle name="Nota 2 3 2 11" xfId="3582" xr:uid="{00000000-0005-0000-0000-00002D0E0000}"/>
    <cellStyle name="Nota 2 3 2 12" xfId="3583" xr:uid="{00000000-0005-0000-0000-00002E0E0000}"/>
    <cellStyle name="Nota 2 3 2 13" xfId="3584" xr:uid="{00000000-0005-0000-0000-00002F0E0000}"/>
    <cellStyle name="Nota 2 3 2 14" xfId="3585" xr:uid="{00000000-0005-0000-0000-0000300E0000}"/>
    <cellStyle name="Nota 2 3 2 2" xfId="3586" xr:uid="{00000000-0005-0000-0000-0000310E0000}"/>
    <cellStyle name="Nota 2 3 2 2 10" xfId="3587" xr:uid="{00000000-0005-0000-0000-0000320E0000}"/>
    <cellStyle name="Nota 2 3 2 2 11" xfId="3588" xr:uid="{00000000-0005-0000-0000-0000330E0000}"/>
    <cellStyle name="Nota 2 3 2 2 12" xfId="3589" xr:uid="{00000000-0005-0000-0000-0000340E0000}"/>
    <cellStyle name="Nota 2 3 2 2 2" xfId="3590" xr:uid="{00000000-0005-0000-0000-0000350E0000}"/>
    <cellStyle name="Nota 2 3 2 2 2 2" xfId="3591" xr:uid="{00000000-0005-0000-0000-0000360E0000}"/>
    <cellStyle name="Nota 2 3 2 2 2 3" xfId="3592" xr:uid="{00000000-0005-0000-0000-0000370E0000}"/>
    <cellStyle name="Nota 2 3 2 2 3" xfId="3593" xr:uid="{00000000-0005-0000-0000-0000380E0000}"/>
    <cellStyle name="Nota 2 3 2 2 3 2" xfId="3594" xr:uid="{00000000-0005-0000-0000-0000390E0000}"/>
    <cellStyle name="Nota 2 3 2 2 3 3" xfId="3595" xr:uid="{00000000-0005-0000-0000-00003A0E0000}"/>
    <cellStyle name="Nota 2 3 2 2 4" xfId="3596" xr:uid="{00000000-0005-0000-0000-00003B0E0000}"/>
    <cellStyle name="Nota 2 3 2 2 4 2" xfId="3597" xr:uid="{00000000-0005-0000-0000-00003C0E0000}"/>
    <cellStyle name="Nota 2 3 2 2 4 3" xfId="3598" xr:uid="{00000000-0005-0000-0000-00003D0E0000}"/>
    <cellStyle name="Nota 2 3 2 2 5" xfId="3599" xr:uid="{00000000-0005-0000-0000-00003E0E0000}"/>
    <cellStyle name="Nota 2 3 2 2 5 2" xfId="3600" xr:uid="{00000000-0005-0000-0000-00003F0E0000}"/>
    <cellStyle name="Nota 2 3 2 2 5 3" xfId="3601" xr:uid="{00000000-0005-0000-0000-0000400E0000}"/>
    <cellStyle name="Nota 2 3 2 2 6" xfId="3602" xr:uid="{00000000-0005-0000-0000-0000410E0000}"/>
    <cellStyle name="Nota 2 3 2 2 6 2" xfId="3603" xr:uid="{00000000-0005-0000-0000-0000420E0000}"/>
    <cellStyle name="Nota 2 3 2 2 6 3" xfId="3604" xr:uid="{00000000-0005-0000-0000-0000430E0000}"/>
    <cellStyle name="Nota 2 3 2 2 7" xfId="3605" xr:uid="{00000000-0005-0000-0000-0000440E0000}"/>
    <cellStyle name="Nota 2 3 2 2 7 2" xfId="3606" xr:uid="{00000000-0005-0000-0000-0000450E0000}"/>
    <cellStyle name="Nota 2 3 2 2 7 3" xfId="3607" xr:uid="{00000000-0005-0000-0000-0000460E0000}"/>
    <cellStyle name="Nota 2 3 2 2 8" xfId="3608" xr:uid="{00000000-0005-0000-0000-0000470E0000}"/>
    <cellStyle name="Nota 2 3 2 2 9" xfId="3609" xr:uid="{00000000-0005-0000-0000-0000480E0000}"/>
    <cellStyle name="Nota 2 3 2 3" xfId="3610" xr:uid="{00000000-0005-0000-0000-0000490E0000}"/>
    <cellStyle name="Nota 2 3 2 3 10" xfId="3611" xr:uid="{00000000-0005-0000-0000-00004A0E0000}"/>
    <cellStyle name="Nota 2 3 2 3 11" xfId="3612" xr:uid="{00000000-0005-0000-0000-00004B0E0000}"/>
    <cellStyle name="Nota 2 3 2 3 12" xfId="3613" xr:uid="{00000000-0005-0000-0000-00004C0E0000}"/>
    <cellStyle name="Nota 2 3 2 3 2" xfId="3614" xr:uid="{00000000-0005-0000-0000-00004D0E0000}"/>
    <cellStyle name="Nota 2 3 2 3 2 2" xfId="3615" xr:uid="{00000000-0005-0000-0000-00004E0E0000}"/>
    <cellStyle name="Nota 2 3 2 3 2 3" xfId="3616" xr:uid="{00000000-0005-0000-0000-00004F0E0000}"/>
    <cellStyle name="Nota 2 3 2 3 3" xfId="3617" xr:uid="{00000000-0005-0000-0000-0000500E0000}"/>
    <cellStyle name="Nota 2 3 2 3 3 2" xfId="3618" xr:uid="{00000000-0005-0000-0000-0000510E0000}"/>
    <cellStyle name="Nota 2 3 2 3 3 3" xfId="3619" xr:uid="{00000000-0005-0000-0000-0000520E0000}"/>
    <cellStyle name="Nota 2 3 2 3 4" xfId="3620" xr:uid="{00000000-0005-0000-0000-0000530E0000}"/>
    <cellStyle name="Nota 2 3 2 3 4 2" xfId="3621" xr:uid="{00000000-0005-0000-0000-0000540E0000}"/>
    <cellStyle name="Nota 2 3 2 3 4 3" xfId="3622" xr:uid="{00000000-0005-0000-0000-0000550E0000}"/>
    <cellStyle name="Nota 2 3 2 3 5" xfId="3623" xr:uid="{00000000-0005-0000-0000-0000560E0000}"/>
    <cellStyle name="Nota 2 3 2 3 5 2" xfId="3624" xr:uid="{00000000-0005-0000-0000-0000570E0000}"/>
    <cellStyle name="Nota 2 3 2 3 5 3" xfId="3625" xr:uid="{00000000-0005-0000-0000-0000580E0000}"/>
    <cellStyle name="Nota 2 3 2 3 6" xfId="3626" xr:uid="{00000000-0005-0000-0000-0000590E0000}"/>
    <cellStyle name="Nota 2 3 2 3 6 2" xfId="3627" xr:uid="{00000000-0005-0000-0000-00005A0E0000}"/>
    <cellStyle name="Nota 2 3 2 3 6 3" xfId="3628" xr:uid="{00000000-0005-0000-0000-00005B0E0000}"/>
    <cellStyle name="Nota 2 3 2 3 7" xfId="3629" xr:uid="{00000000-0005-0000-0000-00005C0E0000}"/>
    <cellStyle name="Nota 2 3 2 3 7 2" xfId="3630" xr:uid="{00000000-0005-0000-0000-00005D0E0000}"/>
    <cellStyle name="Nota 2 3 2 3 7 3" xfId="3631" xr:uid="{00000000-0005-0000-0000-00005E0E0000}"/>
    <cellStyle name="Nota 2 3 2 3 8" xfId="3632" xr:uid="{00000000-0005-0000-0000-00005F0E0000}"/>
    <cellStyle name="Nota 2 3 2 3 9" xfId="3633" xr:uid="{00000000-0005-0000-0000-0000600E0000}"/>
    <cellStyle name="Nota 2 3 2 4" xfId="3634" xr:uid="{00000000-0005-0000-0000-0000610E0000}"/>
    <cellStyle name="Nota 2 3 2 4 2" xfId="3635" xr:uid="{00000000-0005-0000-0000-0000620E0000}"/>
    <cellStyle name="Nota 2 3 2 4 3" xfId="3636" xr:uid="{00000000-0005-0000-0000-0000630E0000}"/>
    <cellStyle name="Nota 2 3 2 5" xfId="3637" xr:uid="{00000000-0005-0000-0000-0000640E0000}"/>
    <cellStyle name="Nota 2 3 2 5 2" xfId="3638" xr:uid="{00000000-0005-0000-0000-0000650E0000}"/>
    <cellStyle name="Nota 2 3 2 5 3" xfId="3639" xr:uid="{00000000-0005-0000-0000-0000660E0000}"/>
    <cellStyle name="Nota 2 3 2 6" xfId="3640" xr:uid="{00000000-0005-0000-0000-0000670E0000}"/>
    <cellStyle name="Nota 2 3 2 6 2" xfId="3641" xr:uid="{00000000-0005-0000-0000-0000680E0000}"/>
    <cellStyle name="Nota 2 3 2 6 3" xfId="3642" xr:uid="{00000000-0005-0000-0000-0000690E0000}"/>
    <cellStyle name="Nota 2 3 2 7" xfId="3643" xr:uid="{00000000-0005-0000-0000-00006A0E0000}"/>
    <cellStyle name="Nota 2 3 2 7 2" xfId="3644" xr:uid="{00000000-0005-0000-0000-00006B0E0000}"/>
    <cellStyle name="Nota 2 3 2 7 3" xfId="3645" xr:uid="{00000000-0005-0000-0000-00006C0E0000}"/>
    <cellStyle name="Nota 2 3 2 8" xfId="3646" xr:uid="{00000000-0005-0000-0000-00006D0E0000}"/>
    <cellStyle name="Nota 2 3 2 9" xfId="3647" xr:uid="{00000000-0005-0000-0000-00006E0E0000}"/>
    <cellStyle name="Nota 2 3 20" xfId="3648" xr:uid="{00000000-0005-0000-0000-00006F0E0000}"/>
    <cellStyle name="Nota 2 3 21" xfId="3649" xr:uid="{00000000-0005-0000-0000-0000700E0000}"/>
    <cellStyle name="Nota 2 3 22" xfId="3650" xr:uid="{00000000-0005-0000-0000-0000710E0000}"/>
    <cellStyle name="Nota 2 3 3" xfId="3651" xr:uid="{00000000-0005-0000-0000-0000720E0000}"/>
    <cellStyle name="Nota 2 3 3 10" xfId="3652" xr:uid="{00000000-0005-0000-0000-0000730E0000}"/>
    <cellStyle name="Nota 2 3 3 11" xfId="3653" xr:uid="{00000000-0005-0000-0000-0000740E0000}"/>
    <cellStyle name="Nota 2 3 3 12" xfId="3654" xr:uid="{00000000-0005-0000-0000-0000750E0000}"/>
    <cellStyle name="Nota 2 3 3 13" xfId="3655" xr:uid="{00000000-0005-0000-0000-0000760E0000}"/>
    <cellStyle name="Nota 2 3 3 14" xfId="3656" xr:uid="{00000000-0005-0000-0000-0000770E0000}"/>
    <cellStyle name="Nota 2 3 3 2" xfId="3657" xr:uid="{00000000-0005-0000-0000-0000780E0000}"/>
    <cellStyle name="Nota 2 3 3 2 10" xfId="3658" xr:uid="{00000000-0005-0000-0000-0000790E0000}"/>
    <cellStyle name="Nota 2 3 3 2 11" xfId="3659" xr:uid="{00000000-0005-0000-0000-00007A0E0000}"/>
    <cellStyle name="Nota 2 3 3 2 12" xfId="3660" xr:uid="{00000000-0005-0000-0000-00007B0E0000}"/>
    <cellStyle name="Nota 2 3 3 2 2" xfId="3661" xr:uid="{00000000-0005-0000-0000-00007C0E0000}"/>
    <cellStyle name="Nota 2 3 3 2 2 2" xfId="3662" xr:uid="{00000000-0005-0000-0000-00007D0E0000}"/>
    <cellStyle name="Nota 2 3 3 2 2 3" xfId="3663" xr:uid="{00000000-0005-0000-0000-00007E0E0000}"/>
    <cellStyle name="Nota 2 3 3 2 3" xfId="3664" xr:uid="{00000000-0005-0000-0000-00007F0E0000}"/>
    <cellStyle name="Nota 2 3 3 2 3 2" xfId="3665" xr:uid="{00000000-0005-0000-0000-0000800E0000}"/>
    <cellStyle name="Nota 2 3 3 2 3 3" xfId="3666" xr:uid="{00000000-0005-0000-0000-0000810E0000}"/>
    <cellStyle name="Nota 2 3 3 2 4" xfId="3667" xr:uid="{00000000-0005-0000-0000-0000820E0000}"/>
    <cellStyle name="Nota 2 3 3 2 4 2" xfId="3668" xr:uid="{00000000-0005-0000-0000-0000830E0000}"/>
    <cellStyle name="Nota 2 3 3 2 4 3" xfId="3669" xr:uid="{00000000-0005-0000-0000-0000840E0000}"/>
    <cellStyle name="Nota 2 3 3 2 5" xfId="3670" xr:uid="{00000000-0005-0000-0000-0000850E0000}"/>
    <cellStyle name="Nota 2 3 3 2 5 2" xfId="3671" xr:uid="{00000000-0005-0000-0000-0000860E0000}"/>
    <cellStyle name="Nota 2 3 3 2 5 3" xfId="3672" xr:uid="{00000000-0005-0000-0000-0000870E0000}"/>
    <cellStyle name="Nota 2 3 3 2 6" xfId="3673" xr:uid="{00000000-0005-0000-0000-0000880E0000}"/>
    <cellStyle name="Nota 2 3 3 2 6 2" xfId="3674" xr:uid="{00000000-0005-0000-0000-0000890E0000}"/>
    <cellStyle name="Nota 2 3 3 2 6 3" xfId="3675" xr:uid="{00000000-0005-0000-0000-00008A0E0000}"/>
    <cellStyle name="Nota 2 3 3 2 7" xfId="3676" xr:uid="{00000000-0005-0000-0000-00008B0E0000}"/>
    <cellStyle name="Nota 2 3 3 2 7 2" xfId="3677" xr:uid="{00000000-0005-0000-0000-00008C0E0000}"/>
    <cellStyle name="Nota 2 3 3 2 7 3" xfId="3678" xr:uid="{00000000-0005-0000-0000-00008D0E0000}"/>
    <cellStyle name="Nota 2 3 3 2 8" xfId="3679" xr:uid="{00000000-0005-0000-0000-00008E0E0000}"/>
    <cellStyle name="Nota 2 3 3 2 9" xfId="3680" xr:uid="{00000000-0005-0000-0000-00008F0E0000}"/>
    <cellStyle name="Nota 2 3 3 3" xfId="3681" xr:uid="{00000000-0005-0000-0000-0000900E0000}"/>
    <cellStyle name="Nota 2 3 3 3 10" xfId="3682" xr:uid="{00000000-0005-0000-0000-0000910E0000}"/>
    <cellStyle name="Nota 2 3 3 3 11" xfId="3683" xr:uid="{00000000-0005-0000-0000-0000920E0000}"/>
    <cellStyle name="Nota 2 3 3 3 12" xfId="3684" xr:uid="{00000000-0005-0000-0000-0000930E0000}"/>
    <cellStyle name="Nota 2 3 3 3 2" xfId="3685" xr:uid="{00000000-0005-0000-0000-0000940E0000}"/>
    <cellStyle name="Nota 2 3 3 3 2 2" xfId="3686" xr:uid="{00000000-0005-0000-0000-0000950E0000}"/>
    <cellStyle name="Nota 2 3 3 3 2 3" xfId="3687" xr:uid="{00000000-0005-0000-0000-0000960E0000}"/>
    <cellStyle name="Nota 2 3 3 3 3" xfId="3688" xr:uid="{00000000-0005-0000-0000-0000970E0000}"/>
    <cellStyle name="Nota 2 3 3 3 3 2" xfId="3689" xr:uid="{00000000-0005-0000-0000-0000980E0000}"/>
    <cellStyle name="Nota 2 3 3 3 3 3" xfId="3690" xr:uid="{00000000-0005-0000-0000-0000990E0000}"/>
    <cellStyle name="Nota 2 3 3 3 4" xfId="3691" xr:uid="{00000000-0005-0000-0000-00009A0E0000}"/>
    <cellStyle name="Nota 2 3 3 3 4 2" xfId="3692" xr:uid="{00000000-0005-0000-0000-00009B0E0000}"/>
    <cellStyle name="Nota 2 3 3 3 4 3" xfId="3693" xr:uid="{00000000-0005-0000-0000-00009C0E0000}"/>
    <cellStyle name="Nota 2 3 3 3 5" xfId="3694" xr:uid="{00000000-0005-0000-0000-00009D0E0000}"/>
    <cellStyle name="Nota 2 3 3 3 5 2" xfId="3695" xr:uid="{00000000-0005-0000-0000-00009E0E0000}"/>
    <cellStyle name="Nota 2 3 3 3 5 3" xfId="3696" xr:uid="{00000000-0005-0000-0000-00009F0E0000}"/>
    <cellStyle name="Nota 2 3 3 3 6" xfId="3697" xr:uid="{00000000-0005-0000-0000-0000A00E0000}"/>
    <cellStyle name="Nota 2 3 3 3 6 2" xfId="3698" xr:uid="{00000000-0005-0000-0000-0000A10E0000}"/>
    <cellStyle name="Nota 2 3 3 3 6 3" xfId="3699" xr:uid="{00000000-0005-0000-0000-0000A20E0000}"/>
    <cellStyle name="Nota 2 3 3 3 7" xfId="3700" xr:uid="{00000000-0005-0000-0000-0000A30E0000}"/>
    <cellStyle name="Nota 2 3 3 3 7 2" xfId="3701" xr:uid="{00000000-0005-0000-0000-0000A40E0000}"/>
    <cellStyle name="Nota 2 3 3 3 7 3" xfId="3702" xr:uid="{00000000-0005-0000-0000-0000A50E0000}"/>
    <cellStyle name="Nota 2 3 3 3 8" xfId="3703" xr:uid="{00000000-0005-0000-0000-0000A60E0000}"/>
    <cellStyle name="Nota 2 3 3 3 9" xfId="3704" xr:uid="{00000000-0005-0000-0000-0000A70E0000}"/>
    <cellStyle name="Nota 2 3 3 4" xfId="3705" xr:uid="{00000000-0005-0000-0000-0000A80E0000}"/>
    <cellStyle name="Nota 2 3 3 4 2" xfId="3706" xr:uid="{00000000-0005-0000-0000-0000A90E0000}"/>
    <cellStyle name="Nota 2 3 3 4 3" xfId="3707" xr:uid="{00000000-0005-0000-0000-0000AA0E0000}"/>
    <cellStyle name="Nota 2 3 3 5" xfId="3708" xr:uid="{00000000-0005-0000-0000-0000AB0E0000}"/>
    <cellStyle name="Nota 2 3 3 5 2" xfId="3709" xr:uid="{00000000-0005-0000-0000-0000AC0E0000}"/>
    <cellStyle name="Nota 2 3 3 5 3" xfId="3710" xr:uid="{00000000-0005-0000-0000-0000AD0E0000}"/>
    <cellStyle name="Nota 2 3 3 6" xfId="3711" xr:uid="{00000000-0005-0000-0000-0000AE0E0000}"/>
    <cellStyle name="Nota 2 3 3 6 2" xfId="3712" xr:uid="{00000000-0005-0000-0000-0000AF0E0000}"/>
    <cellStyle name="Nota 2 3 3 6 3" xfId="3713" xr:uid="{00000000-0005-0000-0000-0000B00E0000}"/>
    <cellStyle name="Nota 2 3 3 7" xfId="3714" xr:uid="{00000000-0005-0000-0000-0000B10E0000}"/>
    <cellStyle name="Nota 2 3 3 7 2" xfId="3715" xr:uid="{00000000-0005-0000-0000-0000B20E0000}"/>
    <cellStyle name="Nota 2 3 3 7 3" xfId="3716" xr:uid="{00000000-0005-0000-0000-0000B30E0000}"/>
    <cellStyle name="Nota 2 3 3 8" xfId="3717" xr:uid="{00000000-0005-0000-0000-0000B40E0000}"/>
    <cellStyle name="Nota 2 3 3 9" xfId="3718" xr:uid="{00000000-0005-0000-0000-0000B50E0000}"/>
    <cellStyle name="Nota 2 3 4" xfId="3719" xr:uid="{00000000-0005-0000-0000-0000B60E0000}"/>
    <cellStyle name="Nota 2 3 4 10" xfId="3720" xr:uid="{00000000-0005-0000-0000-0000B70E0000}"/>
    <cellStyle name="Nota 2 3 4 11" xfId="3721" xr:uid="{00000000-0005-0000-0000-0000B80E0000}"/>
    <cellStyle name="Nota 2 3 4 12" xfId="3722" xr:uid="{00000000-0005-0000-0000-0000B90E0000}"/>
    <cellStyle name="Nota 2 3 4 13" xfId="3723" xr:uid="{00000000-0005-0000-0000-0000BA0E0000}"/>
    <cellStyle name="Nota 2 3 4 14" xfId="3724" xr:uid="{00000000-0005-0000-0000-0000BB0E0000}"/>
    <cellStyle name="Nota 2 3 4 2" xfId="3725" xr:uid="{00000000-0005-0000-0000-0000BC0E0000}"/>
    <cellStyle name="Nota 2 3 4 2 10" xfId="3726" xr:uid="{00000000-0005-0000-0000-0000BD0E0000}"/>
    <cellStyle name="Nota 2 3 4 2 11" xfId="3727" xr:uid="{00000000-0005-0000-0000-0000BE0E0000}"/>
    <cellStyle name="Nota 2 3 4 2 12" xfId="3728" xr:uid="{00000000-0005-0000-0000-0000BF0E0000}"/>
    <cellStyle name="Nota 2 3 4 2 2" xfId="3729" xr:uid="{00000000-0005-0000-0000-0000C00E0000}"/>
    <cellStyle name="Nota 2 3 4 2 2 2" xfId="3730" xr:uid="{00000000-0005-0000-0000-0000C10E0000}"/>
    <cellStyle name="Nota 2 3 4 2 2 3" xfId="3731" xr:uid="{00000000-0005-0000-0000-0000C20E0000}"/>
    <cellStyle name="Nota 2 3 4 2 3" xfId="3732" xr:uid="{00000000-0005-0000-0000-0000C30E0000}"/>
    <cellStyle name="Nota 2 3 4 2 3 2" xfId="3733" xr:uid="{00000000-0005-0000-0000-0000C40E0000}"/>
    <cellStyle name="Nota 2 3 4 2 3 3" xfId="3734" xr:uid="{00000000-0005-0000-0000-0000C50E0000}"/>
    <cellStyle name="Nota 2 3 4 2 4" xfId="3735" xr:uid="{00000000-0005-0000-0000-0000C60E0000}"/>
    <cellStyle name="Nota 2 3 4 2 4 2" xfId="3736" xr:uid="{00000000-0005-0000-0000-0000C70E0000}"/>
    <cellStyle name="Nota 2 3 4 2 4 3" xfId="3737" xr:uid="{00000000-0005-0000-0000-0000C80E0000}"/>
    <cellStyle name="Nota 2 3 4 2 5" xfId="3738" xr:uid="{00000000-0005-0000-0000-0000C90E0000}"/>
    <cellStyle name="Nota 2 3 4 2 5 2" xfId="3739" xr:uid="{00000000-0005-0000-0000-0000CA0E0000}"/>
    <cellStyle name="Nota 2 3 4 2 5 3" xfId="3740" xr:uid="{00000000-0005-0000-0000-0000CB0E0000}"/>
    <cellStyle name="Nota 2 3 4 2 6" xfId="3741" xr:uid="{00000000-0005-0000-0000-0000CC0E0000}"/>
    <cellStyle name="Nota 2 3 4 2 6 2" xfId="3742" xr:uid="{00000000-0005-0000-0000-0000CD0E0000}"/>
    <cellStyle name="Nota 2 3 4 2 6 3" xfId="3743" xr:uid="{00000000-0005-0000-0000-0000CE0E0000}"/>
    <cellStyle name="Nota 2 3 4 2 7" xfId="3744" xr:uid="{00000000-0005-0000-0000-0000CF0E0000}"/>
    <cellStyle name="Nota 2 3 4 2 7 2" xfId="3745" xr:uid="{00000000-0005-0000-0000-0000D00E0000}"/>
    <cellStyle name="Nota 2 3 4 2 7 3" xfId="3746" xr:uid="{00000000-0005-0000-0000-0000D10E0000}"/>
    <cellStyle name="Nota 2 3 4 2 8" xfId="3747" xr:uid="{00000000-0005-0000-0000-0000D20E0000}"/>
    <cellStyle name="Nota 2 3 4 2 9" xfId="3748" xr:uid="{00000000-0005-0000-0000-0000D30E0000}"/>
    <cellStyle name="Nota 2 3 4 3" xfId="3749" xr:uid="{00000000-0005-0000-0000-0000D40E0000}"/>
    <cellStyle name="Nota 2 3 4 3 10" xfId="3750" xr:uid="{00000000-0005-0000-0000-0000D50E0000}"/>
    <cellStyle name="Nota 2 3 4 3 11" xfId="3751" xr:uid="{00000000-0005-0000-0000-0000D60E0000}"/>
    <cellStyle name="Nota 2 3 4 3 12" xfId="3752" xr:uid="{00000000-0005-0000-0000-0000D70E0000}"/>
    <cellStyle name="Nota 2 3 4 3 2" xfId="3753" xr:uid="{00000000-0005-0000-0000-0000D80E0000}"/>
    <cellStyle name="Nota 2 3 4 3 2 2" xfId="3754" xr:uid="{00000000-0005-0000-0000-0000D90E0000}"/>
    <cellStyle name="Nota 2 3 4 3 2 3" xfId="3755" xr:uid="{00000000-0005-0000-0000-0000DA0E0000}"/>
    <cellStyle name="Nota 2 3 4 3 3" xfId="3756" xr:uid="{00000000-0005-0000-0000-0000DB0E0000}"/>
    <cellStyle name="Nota 2 3 4 3 3 2" xfId="3757" xr:uid="{00000000-0005-0000-0000-0000DC0E0000}"/>
    <cellStyle name="Nota 2 3 4 3 3 3" xfId="3758" xr:uid="{00000000-0005-0000-0000-0000DD0E0000}"/>
    <cellStyle name="Nota 2 3 4 3 4" xfId="3759" xr:uid="{00000000-0005-0000-0000-0000DE0E0000}"/>
    <cellStyle name="Nota 2 3 4 3 4 2" xfId="3760" xr:uid="{00000000-0005-0000-0000-0000DF0E0000}"/>
    <cellStyle name="Nota 2 3 4 3 4 3" xfId="3761" xr:uid="{00000000-0005-0000-0000-0000E00E0000}"/>
    <cellStyle name="Nota 2 3 4 3 5" xfId="3762" xr:uid="{00000000-0005-0000-0000-0000E10E0000}"/>
    <cellStyle name="Nota 2 3 4 3 5 2" xfId="3763" xr:uid="{00000000-0005-0000-0000-0000E20E0000}"/>
    <cellStyle name="Nota 2 3 4 3 5 3" xfId="3764" xr:uid="{00000000-0005-0000-0000-0000E30E0000}"/>
    <cellStyle name="Nota 2 3 4 3 6" xfId="3765" xr:uid="{00000000-0005-0000-0000-0000E40E0000}"/>
    <cellStyle name="Nota 2 3 4 3 6 2" xfId="3766" xr:uid="{00000000-0005-0000-0000-0000E50E0000}"/>
    <cellStyle name="Nota 2 3 4 3 6 3" xfId="3767" xr:uid="{00000000-0005-0000-0000-0000E60E0000}"/>
    <cellStyle name="Nota 2 3 4 3 7" xfId="3768" xr:uid="{00000000-0005-0000-0000-0000E70E0000}"/>
    <cellStyle name="Nota 2 3 4 3 7 2" xfId="3769" xr:uid="{00000000-0005-0000-0000-0000E80E0000}"/>
    <cellStyle name="Nota 2 3 4 3 7 3" xfId="3770" xr:uid="{00000000-0005-0000-0000-0000E90E0000}"/>
    <cellStyle name="Nota 2 3 4 3 8" xfId="3771" xr:uid="{00000000-0005-0000-0000-0000EA0E0000}"/>
    <cellStyle name="Nota 2 3 4 3 9" xfId="3772" xr:uid="{00000000-0005-0000-0000-0000EB0E0000}"/>
    <cellStyle name="Nota 2 3 4 4" xfId="3773" xr:uid="{00000000-0005-0000-0000-0000EC0E0000}"/>
    <cellStyle name="Nota 2 3 4 4 2" xfId="3774" xr:uid="{00000000-0005-0000-0000-0000ED0E0000}"/>
    <cellStyle name="Nota 2 3 4 4 3" xfId="3775" xr:uid="{00000000-0005-0000-0000-0000EE0E0000}"/>
    <cellStyle name="Nota 2 3 4 5" xfId="3776" xr:uid="{00000000-0005-0000-0000-0000EF0E0000}"/>
    <cellStyle name="Nota 2 3 4 5 2" xfId="3777" xr:uid="{00000000-0005-0000-0000-0000F00E0000}"/>
    <cellStyle name="Nota 2 3 4 5 3" xfId="3778" xr:uid="{00000000-0005-0000-0000-0000F10E0000}"/>
    <cellStyle name="Nota 2 3 4 6" xfId="3779" xr:uid="{00000000-0005-0000-0000-0000F20E0000}"/>
    <cellStyle name="Nota 2 3 4 6 2" xfId="3780" xr:uid="{00000000-0005-0000-0000-0000F30E0000}"/>
    <cellStyle name="Nota 2 3 4 6 3" xfId="3781" xr:uid="{00000000-0005-0000-0000-0000F40E0000}"/>
    <cellStyle name="Nota 2 3 4 7" xfId="3782" xr:uid="{00000000-0005-0000-0000-0000F50E0000}"/>
    <cellStyle name="Nota 2 3 4 7 2" xfId="3783" xr:uid="{00000000-0005-0000-0000-0000F60E0000}"/>
    <cellStyle name="Nota 2 3 4 7 3" xfId="3784" xr:uid="{00000000-0005-0000-0000-0000F70E0000}"/>
    <cellStyle name="Nota 2 3 4 8" xfId="3785" xr:uid="{00000000-0005-0000-0000-0000F80E0000}"/>
    <cellStyle name="Nota 2 3 4 9" xfId="3786" xr:uid="{00000000-0005-0000-0000-0000F90E0000}"/>
    <cellStyle name="Nota 2 3 5" xfId="3787" xr:uid="{00000000-0005-0000-0000-0000FA0E0000}"/>
    <cellStyle name="Nota 2 3 5 10" xfId="3788" xr:uid="{00000000-0005-0000-0000-0000FB0E0000}"/>
    <cellStyle name="Nota 2 3 5 11" xfId="3789" xr:uid="{00000000-0005-0000-0000-0000FC0E0000}"/>
    <cellStyle name="Nota 2 3 5 12" xfId="3790" xr:uid="{00000000-0005-0000-0000-0000FD0E0000}"/>
    <cellStyle name="Nota 2 3 5 13" xfId="3791" xr:uid="{00000000-0005-0000-0000-0000FE0E0000}"/>
    <cellStyle name="Nota 2 3 5 14" xfId="3792" xr:uid="{00000000-0005-0000-0000-0000FF0E0000}"/>
    <cellStyle name="Nota 2 3 5 2" xfId="3793" xr:uid="{00000000-0005-0000-0000-0000000F0000}"/>
    <cellStyle name="Nota 2 3 5 2 10" xfId="3794" xr:uid="{00000000-0005-0000-0000-0000010F0000}"/>
    <cellStyle name="Nota 2 3 5 2 11" xfId="3795" xr:uid="{00000000-0005-0000-0000-0000020F0000}"/>
    <cellStyle name="Nota 2 3 5 2 12" xfId="3796" xr:uid="{00000000-0005-0000-0000-0000030F0000}"/>
    <cellStyle name="Nota 2 3 5 2 2" xfId="3797" xr:uid="{00000000-0005-0000-0000-0000040F0000}"/>
    <cellStyle name="Nota 2 3 5 2 2 2" xfId="3798" xr:uid="{00000000-0005-0000-0000-0000050F0000}"/>
    <cellStyle name="Nota 2 3 5 2 2 3" xfId="3799" xr:uid="{00000000-0005-0000-0000-0000060F0000}"/>
    <cellStyle name="Nota 2 3 5 2 3" xfId="3800" xr:uid="{00000000-0005-0000-0000-0000070F0000}"/>
    <cellStyle name="Nota 2 3 5 2 3 2" xfId="3801" xr:uid="{00000000-0005-0000-0000-0000080F0000}"/>
    <cellStyle name="Nota 2 3 5 2 3 3" xfId="3802" xr:uid="{00000000-0005-0000-0000-0000090F0000}"/>
    <cellStyle name="Nota 2 3 5 2 4" xfId="3803" xr:uid="{00000000-0005-0000-0000-00000A0F0000}"/>
    <cellStyle name="Nota 2 3 5 2 4 2" xfId="3804" xr:uid="{00000000-0005-0000-0000-00000B0F0000}"/>
    <cellStyle name="Nota 2 3 5 2 4 3" xfId="3805" xr:uid="{00000000-0005-0000-0000-00000C0F0000}"/>
    <cellStyle name="Nota 2 3 5 2 5" xfId="3806" xr:uid="{00000000-0005-0000-0000-00000D0F0000}"/>
    <cellStyle name="Nota 2 3 5 2 5 2" xfId="3807" xr:uid="{00000000-0005-0000-0000-00000E0F0000}"/>
    <cellStyle name="Nota 2 3 5 2 5 3" xfId="3808" xr:uid="{00000000-0005-0000-0000-00000F0F0000}"/>
    <cellStyle name="Nota 2 3 5 2 6" xfId="3809" xr:uid="{00000000-0005-0000-0000-0000100F0000}"/>
    <cellStyle name="Nota 2 3 5 2 6 2" xfId="3810" xr:uid="{00000000-0005-0000-0000-0000110F0000}"/>
    <cellStyle name="Nota 2 3 5 2 6 3" xfId="3811" xr:uid="{00000000-0005-0000-0000-0000120F0000}"/>
    <cellStyle name="Nota 2 3 5 2 7" xfId="3812" xr:uid="{00000000-0005-0000-0000-0000130F0000}"/>
    <cellStyle name="Nota 2 3 5 2 7 2" xfId="3813" xr:uid="{00000000-0005-0000-0000-0000140F0000}"/>
    <cellStyle name="Nota 2 3 5 2 7 3" xfId="3814" xr:uid="{00000000-0005-0000-0000-0000150F0000}"/>
    <cellStyle name="Nota 2 3 5 2 8" xfId="3815" xr:uid="{00000000-0005-0000-0000-0000160F0000}"/>
    <cellStyle name="Nota 2 3 5 2 9" xfId="3816" xr:uid="{00000000-0005-0000-0000-0000170F0000}"/>
    <cellStyle name="Nota 2 3 5 3" xfId="3817" xr:uid="{00000000-0005-0000-0000-0000180F0000}"/>
    <cellStyle name="Nota 2 3 5 3 10" xfId="3818" xr:uid="{00000000-0005-0000-0000-0000190F0000}"/>
    <cellStyle name="Nota 2 3 5 3 11" xfId="3819" xr:uid="{00000000-0005-0000-0000-00001A0F0000}"/>
    <cellStyle name="Nota 2 3 5 3 12" xfId="3820" xr:uid="{00000000-0005-0000-0000-00001B0F0000}"/>
    <cellStyle name="Nota 2 3 5 3 2" xfId="3821" xr:uid="{00000000-0005-0000-0000-00001C0F0000}"/>
    <cellStyle name="Nota 2 3 5 3 2 2" xfId="3822" xr:uid="{00000000-0005-0000-0000-00001D0F0000}"/>
    <cellStyle name="Nota 2 3 5 3 2 3" xfId="3823" xr:uid="{00000000-0005-0000-0000-00001E0F0000}"/>
    <cellStyle name="Nota 2 3 5 3 3" xfId="3824" xr:uid="{00000000-0005-0000-0000-00001F0F0000}"/>
    <cellStyle name="Nota 2 3 5 3 3 2" xfId="3825" xr:uid="{00000000-0005-0000-0000-0000200F0000}"/>
    <cellStyle name="Nota 2 3 5 3 3 3" xfId="3826" xr:uid="{00000000-0005-0000-0000-0000210F0000}"/>
    <cellStyle name="Nota 2 3 5 3 4" xfId="3827" xr:uid="{00000000-0005-0000-0000-0000220F0000}"/>
    <cellStyle name="Nota 2 3 5 3 4 2" xfId="3828" xr:uid="{00000000-0005-0000-0000-0000230F0000}"/>
    <cellStyle name="Nota 2 3 5 3 4 3" xfId="3829" xr:uid="{00000000-0005-0000-0000-0000240F0000}"/>
    <cellStyle name="Nota 2 3 5 3 5" xfId="3830" xr:uid="{00000000-0005-0000-0000-0000250F0000}"/>
    <cellStyle name="Nota 2 3 5 3 5 2" xfId="3831" xr:uid="{00000000-0005-0000-0000-0000260F0000}"/>
    <cellStyle name="Nota 2 3 5 3 5 3" xfId="3832" xr:uid="{00000000-0005-0000-0000-0000270F0000}"/>
    <cellStyle name="Nota 2 3 5 3 6" xfId="3833" xr:uid="{00000000-0005-0000-0000-0000280F0000}"/>
    <cellStyle name="Nota 2 3 5 3 6 2" xfId="3834" xr:uid="{00000000-0005-0000-0000-0000290F0000}"/>
    <cellStyle name="Nota 2 3 5 3 6 3" xfId="3835" xr:uid="{00000000-0005-0000-0000-00002A0F0000}"/>
    <cellStyle name="Nota 2 3 5 3 7" xfId="3836" xr:uid="{00000000-0005-0000-0000-00002B0F0000}"/>
    <cellStyle name="Nota 2 3 5 3 7 2" xfId="3837" xr:uid="{00000000-0005-0000-0000-00002C0F0000}"/>
    <cellStyle name="Nota 2 3 5 3 7 3" xfId="3838" xr:uid="{00000000-0005-0000-0000-00002D0F0000}"/>
    <cellStyle name="Nota 2 3 5 3 8" xfId="3839" xr:uid="{00000000-0005-0000-0000-00002E0F0000}"/>
    <cellStyle name="Nota 2 3 5 3 9" xfId="3840" xr:uid="{00000000-0005-0000-0000-00002F0F0000}"/>
    <cellStyle name="Nota 2 3 5 4" xfId="3841" xr:uid="{00000000-0005-0000-0000-0000300F0000}"/>
    <cellStyle name="Nota 2 3 5 4 2" xfId="3842" xr:uid="{00000000-0005-0000-0000-0000310F0000}"/>
    <cellStyle name="Nota 2 3 5 4 3" xfId="3843" xr:uid="{00000000-0005-0000-0000-0000320F0000}"/>
    <cellStyle name="Nota 2 3 5 5" xfId="3844" xr:uid="{00000000-0005-0000-0000-0000330F0000}"/>
    <cellStyle name="Nota 2 3 5 5 2" xfId="3845" xr:uid="{00000000-0005-0000-0000-0000340F0000}"/>
    <cellStyle name="Nota 2 3 5 5 3" xfId="3846" xr:uid="{00000000-0005-0000-0000-0000350F0000}"/>
    <cellStyle name="Nota 2 3 5 6" xfId="3847" xr:uid="{00000000-0005-0000-0000-0000360F0000}"/>
    <cellStyle name="Nota 2 3 5 6 2" xfId="3848" xr:uid="{00000000-0005-0000-0000-0000370F0000}"/>
    <cellStyle name="Nota 2 3 5 6 3" xfId="3849" xr:uid="{00000000-0005-0000-0000-0000380F0000}"/>
    <cellStyle name="Nota 2 3 5 7" xfId="3850" xr:uid="{00000000-0005-0000-0000-0000390F0000}"/>
    <cellStyle name="Nota 2 3 5 7 2" xfId="3851" xr:uid="{00000000-0005-0000-0000-00003A0F0000}"/>
    <cellStyle name="Nota 2 3 5 7 3" xfId="3852" xr:uid="{00000000-0005-0000-0000-00003B0F0000}"/>
    <cellStyle name="Nota 2 3 5 8" xfId="3853" xr:uid="{00000000-0005-0000-0000-00003C0F0000}"/>
    <cellStyle name="Nota 2 3 5 9" xfId="3854" xr:uid="{00000000-0005-0000-0000-00003D0F0000}"/>
    <cellStyle name="Nota 2 3 6" xfId="3855" xr:uid="{00000000-0005-0000-0000-00003E0F0000}"/>
    <cellStyle name="Nota 2 3 6 10" xfId="3856" xr:uid="{00000000-0005-0000-0000-00003F0F0000}"/>
    <cellStyle name="Nota 2 3 6 11" xfId="3857" xr:uid="{00000000-0005-0000-0000-0000400F0000}"/>
    <cellStyle name="Nota 2 3 6 12" xfId="3858" xr:uid="{00000000-0005-0000-0000-0000410F0000}"/>
    <cellStyle name="Nota 2 3 6 13" xfId="3859" xr:uid="{00000000-0005-0000-0000-0000420F0000}"/>
    <cellStyle name="Nota 2 3 6 14" xfId="3860" xr:uid="{00000000-0005-0000-0000-0000430F0000}"/>
    <cellStyle name="Nota 2 3 6 2" xfId="3861" xr:uid="{00000000-0005-0000-0000-0000440F0000}"/>
    <cellStyle name="Nota 2 3 6 2 10" xfId="3862" xr:uid="{00000000-0005-0000-0000-0000450F0000}"/>
    <cellStyle name="Nota 2 3 6 2 11" xfId="3863" xr:uid="{00000000-0005-0000-0000-0000460F0000}"/>
    <cellStyle name="Nota 2 3 6 2 12" xfId="3864" xr:uid="{00000000-0005-0000-0000-0000470F0000}"/>
    <cellStyle name="Nota 2 3 6 2 2" xfId="3865" xr:uid="{00000000-0005-0000-0000-0000480F0000}"/>
    <cellStyle name="Nota 2 3 6 2 2 2" xfId="3866" xr:uid="{00000000-0005-0000-0000-0000490F0000}"/>
    <cellStyle name="Nota 2 3 6 2 2 3" xfId="3867" xr:uid="{00000000-0005-0000-0000-00004A0F0000}"/>
    <cellStyle name="Nota 2 3 6 2 3" xfId="3868" xr:uid="{00000000-0005-0000-0000-00004B0F0000}"/>
    <cellStyle name="Nota 2 3 6 2 3 2" xfId="3869" xr:uid="{00000000-0005-0000-0000-00004C0F0000}"/>
    <cellStyle name="Nota 2 3 6 2 3 3" xfId="3870" xr:uid="{00000000-0005-0000-0000-00004D0F0000}"/>
    <cellStyle name="Nota 2 3 6 2 4" xfId="3871" xr:uid="{00000000-0005-0000-0000-00004E0F0000}"/>
    <cellStyle name="Nota 2 3 6 2 4 2" xfId="3872" xr:uid="{00000000-0005-0000-0000-00004F0F0000}"/>
    <cellStyle name="Nota 2 3 6 2 4 3" xfId="3873" xr:uid="{00000000-0005-0000-0000-0000500F0000}"/>
    <cellStyle name="Nota 2 3 6 2 5" xfId="3874" xr:uid="{00000000-0005-0000-0000-0000510F0000}"/>
    <cellStyle name="Nota 2 3 6 2 5 2" xfId="3875" xr:uid="{00000000-0005-0000-0000-0000520F0000}"/>
    <cellStyle name="Nota 2 3 6 2 5 3" xfId="3876" xr:uid="{00000000-0005-0000-0000-0000530F0000}"/>
    <cellStyle name="Nota 2 3 6 2 6" xfId="3877" xr:uid="{00000000-0005-0000-0000-0000540F0000}"/>
    <cellStyle name="Nota 2 3 6 2 6 2" xfId="3878" xr:uid="{00000000-0005-0000-0000-0000550F0000}"/>
    <cellStyle name="Nota 2 3 6 2 6 3" xfId="3879" xr:uid="{00000000-0005-0000-0000-0000560F0000}"/>
    <cellStyle name="Nota 2 3 6 2 7" xfId="3880" xr:uid="{00000000-0005-0000-0000-0000570F0000}"/>
    <cellStyle name="Nota 2 3 6 2 7 2" xfId="3881" xr:uid="{00000000-0005-0000-0000-0000580F0000}"/>
    <cellStyle name="Nota 2 3 6 2 7 3" xfId="3882" xr:uid="{00000000-0005-0000-0000-0000590F0000}"/>
    <cellStyle name="Nota 2 3 6 2 8" xfId="3883" xr:uid="{00000000-0005-0000-0000-00005A0F0000}"/>
    <cellStyle name="Nota 2 3 6 2 9" xfId="3884" xr:uid="{00000000-0005-0000-0000-00005B0F0000}"/>
    <cellStyle name="Nota 2 3 6 3" xfId="3885" xr:uid="{00000000-0005-0000-0000-00005C0F0000}"/>
    <cellStyle name="Nota 2 3 6 3 10" xfId="3886" xr:uid="{00000000-0005-0000-0000-00005D0F0000}"/>
    <cellStyle name="Nota 2 3 6 3 11" xfId="3887" xr:uid="{00000000-0005-0000-0000-00005E0F0000}"/>
    <cellStyle name="Nota 2 3 6 3 12" xfId="3888" xr:uid="{00000000-0005-0000-0000-00005F0F0000}"/>
    <cellStyle name="Nota 2 3 6 3 2" xfId="3889" xr:uid="{00000000-0005-0000-0000-0000600F0000}"/>
    <cellStyle name="Nota 2 3 6 3 2 2" xfId="3890" xr:uid="{00000000-0005-0000-0000-0000610F0000}"/>
    <cellStyle name="Nota 2 3 6 3 2 3" xfId="3891" xr:uid="{00000000-0005-0000-0000-0000620F0000}"/>
    <cellStyle name="Nota 2 3 6 3 3" xfId="3892" xr:uid="{00000000-0005-0000-0000-0000630F0000}"/>
    <cellStyle name="Nota 2 3 6 3 3 2" xfId="3893" xr:uid="{00000000-0005-0000-0000-0000640F0000}"/>
    <cellStyle name="Nota 2 3 6 3 3 3" xfId="3894" xr:uid="{00000000-0005-0000-0000-0000650F0000}"/>
    <cellStyle name="Nota 2 3 6 3 4" xfId="3895" xr:uid="{00000000-0005-0000-0000-0000660F0000}"/>
    <cellStyle name="Nota 2 3 6 3 4 2" xfId="3896" xr:uid="{00000000-0005-0000-0000-0000670F0000}"/>
    <cellStyle name="Nota 2 3 6 3 4 3" xfId="3897" xr:uid="{00000000-0005-0000-0000-0000680F0000}"/>
    <cellStyle name="Nota 2 3 6 3 5" xfId="3898" xr:uid="{00000000-0005-0000-0000-0000690F0000}"/>
    <cellStyle name="Nota 2 3 6 3 5 2" xfId="3899" xr:uid="{00000000-0005-0000-0000-00006A0F0000}"/>
    <cellStyle name="Nota 2 3 6 3 5 3" xfId="3900" xr:uid="{00000000-0005-0000-0000-00006B0F0000}"/>
    <cellStyle name="Nota 2 3 6 3 6" xfId="3901" xr:uid="{00000000-0005-0000-0000-00006C0F0000}"/>
    <cellStyle name="Nota 2 3 6 3 6 2" xfId="3902" xr:uid="{00000000-0005-0000-0000-00006D0F0000}"/>
    <cellStyle name="Nota 2 3 6 3 6 3" xfId="3903" xr:uid="{00000000-0005-0000-0000-00006E0F0000}"/>
    <cellStyle name="Nota 2 3 6 3 7" xfId="3904" xr:uid="{00000000-0005-0000-0000-00006F0F0000}"/>
    <cellStyle name="Nota 2 3 6 3 7 2" xfId="3905" xr:uid="{00000000-0005-0000-0000-0000700F0000}"/>
    <cellStyle name="Nota 2 3 6 3 7 3" xfId="3906" xr:uid="{00000000-0005-0000-0000-0000710F0000}"/>
    <cellStyle name="Nota 2 3 6 3 8" xfId="3907" xr:uid="{00000000-0005-0000-0000-0000720F0000}"/>
    <cellStyle name="Nota 2 3 6 3 9" xfId="3908" xr:uid="{00000000-0005-0000-0000-0000730F0000}"/>
    <cellStyle name="Nota 2 3 6 4" xfId="3909" xr:uid="{00000000-0005-0000-0000-0000740F0000}"/>
    <cellStyle name="Nota 2 3 6 4 2" xfId="3910" xr:uid="{00000000-0005-0000-0000-0000750F0000}"/>
    <cellStyle name="Nota 2 3 6 4 3" xfId="3911" xr:uid="{00000000-0005-0000-0000-0000760F0000}"/>
    <cellStyle name="Nota 2 3 6 5" xfId="3912" xr:uid="{00000000-0005-0000-0000-0000770F0000}"/>
    <cellStyle name="Nota 2 3 6 5 2" xfId="3913" xr:uid="{00000000-0005-0000-0000-0000780F0000}"/>
    <cellStyle name="Nota 2 3 6 5 3" xfId="3914" xr:uid="{00000000-0005-0000-0000-0000790F0000}"/>
    <cellStyle name="Nota 2 3 6 6" xfId="3915" xr:uid="{00000000-0005-0000-0000-00007A0F0000}"/>
    <cellStyle name="Nota 2 3 6 6 2" xfId="3916" xr:uid="{00000000-0005-0000-0000-00007B0F0000}"/>
    <cellStyle name="Nota 2 3 6 6 3" xfId="3917" xr:uid="{00000000-0005-0000-0000-00007C0F0000}"/>
    <cellStyle name="Nota 2 3 6 7" xfId="3918" xr:uid="{00000000-0005-0000-0000-00007D0F0000}"/>
    <cellStyle name="Nota 2 3 6 7 2" xfId="3919" xr:uid="{00000000-0005-0000-0000-00007E0F0000}"/>
    <cellStyle name="Nota 2 3 6 7 3" xfId="3920" xr:uid="{00000000-0005-0000-0000-00007F0F0000}"/>
    <cellStyle name="Nota 2 3 6 8" xfId="3921" xr:uid="{00000000-0005-0000-0000-0000800F0000}"/>
    <cellStyle name="Nota 2 3 6 9" xfId="3922" xr:uid="{00000000-0005-0000-0000-0000810F0000}"/>
    <cellStyle name="Nota 2 3 7" xfId="3923" xr:uid="{00000000-0005-0000-0000-0000820F0000}"/>
    <cellStyle name="Nota 2 3 7 10" xfId="3924" xr:uid="{00000000-0005-0000-0000-0000830F0000}"/>
    <cellStyle name="Nota 2 3 7 11" xfId="3925" xr:uid="{00000000-0005-0000-0000-0000840F0000}"/>
    <cellStyle name="Nota 2 3 7 12" xfId="3926" xr:uid="{00000000-0005-0000-0000-0000850F0000}"/>
    <cellStyle name="Nota 2 3 7 13" xfId="3927" xr:uid="{00000000-0005-0000-0000-0000860F0000}"/>
    <cellStyle name="Nota 2 3 7 14" xfId="3928" xr:uid="{00000000-0005-0000-0000-0000870F0000}"/>
    <cellStyle name="Nota 2 3 7 2" xfId="3929" xr:uid="{00000000-0005-0000-0000-0000880F0000}"/>
    <cellStyle name="Nota 2 3 7 2 10" xfId="3930" xr:uid="{00000000-0005-0000-0000-0000890F0000}"/>
    <cellStyle name="Nota 2 3 7 2 11" xfId="3931" xr:uid="{00000000-0005-0000-0000-00008A0F0000}"/>
    <cellStyle name="Nota 2 3 7 2 12" xfId="3932" xr:uid="{00000000-0005-0000-0000-00008B0F0000}"/>
    <cellStyle name="Nota 2 3 7 2 2" xfId="3933" xr:uid="{00000000-0005-0000-0000-00008C0F0000}"/>
    <cellStyle name="Nota 2 3 7 2 2 2" xfId="3934" xr:uid="{00000000-0005-0000-0000-00008D0F0000}"/>
    <cellStyle name="Nota 2 3 7 2 2 3" xfId="3935" xr:uid="{00000000-0005-0000-0000-00008E0F0000}"/>
    <cellStyle name="Nota 2 3 7 2 3" xfId="3936" xr:uid="{00000000-0005-0000-0000-00008F0F0000}"/>
    <cellStyle name="Nota 2 3 7 2 3 2" xfId="3937" xr:uid="{00000000-0005-0000-0000-0000900F0000}"/>
    <cellStyle name="Nota 2 3 7 2 3 3" xfId="3938" xr:uid="{00000000-0005-0000-0000-0000910F0000}"/>
    <cellStyle name="Nota 2 3 7 2 4" xfId="3939" xr:uid="{00000000-0005-0000-0000-0000920F0000}"/>
    <cellStyle name="Nota 2 3 7 2 4 2" xfId="3940" xr:uid="{00000000-0005-0000-0000-0000930F0000}"/>
    <cellStyle name="Nota 2 3 7 2 4 3" xfId="3941" xr:uid="{00000000-0005-0000-0000-0000940F0000}"/>
    <cellStyle name="Nota 2 3 7 2 5" xfId="3942" xr:uid="{00000000-0005-0000-0000-0000950F0000}"/>
    <cellStyle name="Nota 2 3 7 2 5 2" xfId="3943" xr:uid="{00000000-0005-0000-0000-0000960F0000}"/>
    <cellStyle name="Nota 2 3 7 2 5 3" xfId="3944" xr:uid="{00000000-0005-0000-0000-0000970F0000}"/>
    <cellStyle name="Nota 2 3 7 2 6" xfId="3945" xr:uid="{00000000-0005-0000-0000-0000980F0000}"/>
    <cellStyle name="Nota 2 3 7 2 6 2" xfId="3946" xr:uid="{00000000-0005-0000-0000-0000990F0000}"/>
    <cellStyle name="Nota 2 3 7 2 6 3" xfId="3947" xr:uid="{00000000-0005-0000-0000-00009A0F0000}"/>
    <cellStyle name="Nota 2 3 7 2 7" xfId="3948" xr:uid="{00000000-0005-0000-0000-00009B0F0000}"/>
    <cellStyle name="Nota 2 3 7 2 7 2" xfId="3949" xr:uid="{00000000-0005-0000-0000-00009C0F0000}"/>
    <cellStyle name="Nota 2 3 7 2 7 3" xfId="3950" xr:uid="{00000000-0005-0000-0000-00009D0F0000}"/>
    <cellStyle name="Nota 2 3 7 2 8" xfId="3951" xr:uid="{00000000-0005-0000-0000-00009E0F0000}"/>
    <cellStyle name="Nota 2 3 7 2 9" xfId="3952" xr:uid="{00000000-0005-0000-0000-00009F0F0000}"/>
    <cellStyle name="Nota 2 3 7 3" xfId="3953" xr:uid="{00000000-0005-0000-0000-0000A00F0000}"/>
    <cellStyle name="Nota 2 3 7 3 10" xfId="3954" xr:uid="{00000000-0005-0000-0000-0000A10F0000}"/>
    <cellStyle name="Nota 2 3 7 3 11" xfId="3955" xr:uid="{00000000-0005-0000-0000-0000A20F0000}"/>
    <cellStyle name="Nota 2 3 7 3 12" xfId="3956" xr:uid="{00000000-0005-0000-0000-0000A30F0000}"/>
    <cellStyle name="Nota 2 3 7 3 2" xfId="3957" xr:uid="{00000000-0005-0000-0000-0000A40F0000}"/>
    <cellStyle name="Nota 2 3 7 3 2 2" xfId="3958" xr:uid="{00000000-0005-0000-0000-0000A50F0000}"/>
    <cellStyle name="Nota 2 3 7 3 2 3" xfId="3959" xr:uid="{00000000-0005-0000-0000-0000A60F0000}"/>
    <cellStyle name="Nota 2 3 7 3 3" xfId="3960" xr:uid="{00000000-0005-0000-0000-0000A70F0000}"/>
    <cellStyle name="Nota 2 3 7 3 3 2" xfId="3961" xr:uid="{00000000-0005-0000-0000-0000A80F0000}"/>
    <cellStyle name="Nota 2 3 7 3 3 3" xfId="3962" xr:uid="{00000000-0005-0000-0000-0000A90F0000}"/>
    <cellStyle name="Nota 2 3 7 3 4" xfId="3963" xr:uid="{00000000-0005-0000-0000-0000AA0F0000}"/>
    <cellStyle name="Nota 2 3 7 3 4 2" xfId="3964" xr:uid="{00000000-0005-0000-0000-0000AB0F0000}"/>
    <cellStyle name="Nota 2 3 7 3 4 3" xfId="3965" xr:uid="{00000000-0005-0000-0000-0000AC0F0000}"/>
    <cellStyle name="Nota 2 3 7 3 5" xfId="3966" xr:uid="{00000000-0005-0000-0000-0000AD0F0000}"/>
    <cellStyle name="Nota 2 3 7 3 5 2" xfId="3967" xr:uid="{00000000-0005-0000-0000-0000AE0F0000}"/>
    <cellStyle name="Nota 2 3 7 3 5 3" xfId="3968" xr:uid="{00000000-0005-0000-0000-0000AF0F0000}"/>
    <cellStyle name="Nota 2 3 7 3 6" xfId="3969" xr:uid="{00000000-0005-0000-0000-0000B00F0000}"/>
    <cellStyle name="Nota 2 3 7 3 6 2" xfId="3970" xr:uid="{00000000-0005-0000-0000-0000B10F0000}"/>
    <cellStyle name="Nota 2 3 7 3 6 3" xfId="3971" xr:uid="{00000000-0005-0000-0000-0000B20F0000}"/>
    <cellStyle name="Nota 2 3 7 3 7" xfId="3972" xr:uid="{00000000-0005-0000-0000-0000B30F0000}"/>
    <cellStyle name="Nota 2 3 7 3 7 2" xfId="3973" xr:uid="{00000000-0005-0000-0000-0000B40F0000}"/>
    <cellStyle name="Nota 2 3 7 3 7 3" xfId="3974" xr:uid="{00000000-0005-0000-0000-0000B50F0000}"/>
    <cellStyle name="Nota 2 3 7 3 8" xfId="3975" xr:uid="{00000000-0005-0000-0000-0000B60F0000}"/>
    <cellStyle name="Nota 2 3 7 3 9" xfId="3976" xr:uid="{00000000-0005-0000-0000-0000B70F0000}"/>
    <cellStyle name="Nota 2 3 7 4" xfId="3977" xr:uid="{00000000-0005-0000-0000-0000B80F0000}"/>
    <cellStyle name="Nota 2 3 7 4 2" xfId="3978" xr:uid="{00000000-0005-0000-0000-0000B90F0000}"/>
    <cellStyle name="Nota 2 3 7 4 3" xfId="3979" xr:uid="{00000000-0005-0000-0000-0000BA0F0000}"/>
    <cellStyle name="Nota 2 3 7 5" xfId="3980" xr:uid="{00000000-0005-0000-0000-0000BB0F0000}"/>
    <cellStyle name="Nota 2 3 7 5 2" xfId="3981" xr:uid="{00000000-0005-0000-0000-0000BC0F0000}"/>
    <cellStyle name="Nota 2 3 7 5 3" xfId="3982" xr:uid="{00000000-0005-0000-0000-0000BD0F0000}"/>
    <cellStyle name="Nota 2 3 7 6" xfId="3983" xr:uid="{00000000-0005-0000-0000-0000BE0F0000}"/>
    <cellStyle name="Nota 2 3 7 6 2" xfId="3984" xr:uid="{00000000-0005-0000-0000-0000BF0F0000}"/>
    <cellStyle name="Nota 2 3 7 6 3" xfId="3985" xr:uid="{00000000-0005-0000-0000-0000C00F0000}"/>
    <cellStyle name="Nota 2 3 7 7" xfId="3986" xr:uid="{00000000-0005-0000-0000-0000C10F0000}"/>
    <cellStyle name="Nota 2 3 7 7 2" xfId="3987" xr:uid="{00000000-0005-0000-0000-0000C20F0000}"/>
    <cellStyle name="Nota 2 3 7 7 3" xfId="3988" xr:uid="{00000000-0005-0000-0000-0000C30F0000}"/>
    <cellStyle name="Nota 2 3 7 8" xfId="3989" xr:uid="{00000000-0005-0000-0000-0000C40F0000}"/>
    <cellStyle name="Nota 2 3 7 9" xfId="3990" xr:uid="{00000000-0005-0000-0000-0000C50F0000}"/>
    <cellStyle name="Nota 2 3 8" xfId="3991" xr:uid="{00000000-0005-0000-0000-0000C60F0000}"/>
    <cellStyle name="Nota 2 3 8 10" xfId="3992" xr:uid="{00000000-0005-0000-0000-0000C70F0000}"/>
    <cellStyle name="Nota 2 3 8 11" xfId="3993" xr:uid="{00000000-0005-0000-0000-0000C80F0000}"/>
    <cellStyle name="Nota 2 3 8 12" xfId="3994" xr:uid="{00000000-0005-0000-0000-0000C90F0000}"/>
    <cellStyle name="Nota 2 3 8 13" xfId="3995" xr:uid="{00000000-0005-0000-0000-0000CA0F0000}"/>
    <cellStyle name="Nota 2 3 8 14" xfId="3996" xr:uid="{00000000-0005-0000-0000-0000CB0F0000}"/>
    <cellStyle name="Nota 2 3 8 2" xfId="3997" xr:uid="{00000000-0005-0000-0000-0000CC0F0000}"/>
    <cellStyle name="Nota 2 3 8 2 10" xfId="3998" xr:uid="{00000000-0005-0000-0000-0000CD0F0000}"/>
    <cellStyle name="Nota 2 3 8 2 11" xfId="3999" xr:uid="{00000000-0005-0000-0000-0000CE0F0000}"/>
    <cellStyle name="Nota 2 3 8 2 12" xfId="4000" xr:uid="{00000000-0005-0000-0000-0000CF0F0000}"/>
    <cellStyle name="Nota 2 3 8 2 2" xfId="4001" xr:uid="{00000000-0005-0000-0000-0000D00F0000}"/>
    <cellStyle name="Nota 2 3 8 2 2 2" xfId="4002" xr:uid="{00000000-0005-0000-0000-0000D10F0000}"/>
    <cellStyle name="Nota 2 3 8 2 2 3" xfId="4003" xr:uid="{00000000-0005-0000-0000-0000D20F0000}"/>
    <cellStyle name="Nota 2 3 8 2 3" xfId="4004" xr:uid="{00000000-0005-0000-0000-0000D30F0000}"/>
    <cellStyle name="Nota 2 3 8 2 3 2" xfId="4005" xr:uid="{00000000-0005-0000-0000-0000D40F0000}"/>
    <cellStyle name="Nota 2 3 8 2 3 3" xfId="4006" xr:uid="{00000000-0005-0000-0000-0000D50F0000}"/>
    <cellStyle name="Nota 2 3 8 2 4" xfId="4007" xr:uid="{00000000-0005-0000-0000-0000D60F0000}"/>
    <cellStyle name="Nota 2 3 8 2 4 2" xfId="4008" xr:uid="{00000000-0005-0000-0000-0000D70F0000}"/>
    <cellStyle name="Nota 2 3 8 2 4 3" xfId="4009" xr:uid="{00000000-0005-0000-0000-0000D80F0000}"/>
    <cellStyle name="Nota 2 3 8 2 5" xfId="4010" xr:uid="{00000000-0005-0000-0000-0000D90F0000}"/>
    <cellStyle name="Nota 2 3 8 2 5 2" xfId="4011" xr:uid="{00000000-0005-0000-0000-0000DA0F0000}"/>
    <cellStyle name="Nota 2 3 8 2 5 3" xfId="4012" xr:uid="{00000000-0005-0000-0000-0000DB0F0000}"/>
    <cellStyle name="Nota 2 3 8 2 6" xfId="4013" xr:uid="{00000000-0005-0000-0000-0000DC0F0000}"/>
    <cellStyle name="Nota 2 3 8 2 6 2" xfId="4014" xr:uid="{00000000-0005-0000-0000-0000DD0F0000}"/>
    <cellStyle name="Nota 2 3 8 2 6 3" xfId="4015" xr:uid="{00000000-0005-0000-0000-0000DE0F0000}"/>
    <cellStyle name="Nota 2 3 8 2 7" xfId="4016" xr:uid="{00000000-0005-0000-0000-0000DF0F0000}"/>
    <cellStyle name="Nota 2 3 8 2 7 2" xfId="4017" xr:uid="{00000000-0005-0000-0000-0000E00F0000}"/>
    <cellStyle name="Nota 2 3 8 2 7 3" xfId="4018" xr:uid="{00000000-0005-0000-0000-0000E10F0000}"/>
    <cellStyle name="Nota 2 3 8 2 8" xfId="4019" xr:uid="{00000000-0005-0000-0000-0000E20F0000}"/>
    <cellStyle name="Nota 2 3 8 2 9" xfId="4020" xr:uid="{00000000-0005-0000-0000-0000E30F0000}"/>
    <cellStyle name="Nota 2 3 8 3" xfId="4021" xr:uid="{00000000-0005-0000-0000-0000E40F0000}"/>
    <cellStyle name="Nota 2 3 8 3 10" xfId="4022" xr:uid="{00000000-0005-0000-0000-0000E50F0000}"/>
    <cellStyle name="Nota 2 3 8 3 11" xfId="4023" xr:uid="{00000000-0005-0000-0000-0000E60F0000}"/>
    <cellStyle name="Nota 2 3 8 3 12" xfId="4024" xr:uid="{00000000-0005-0000-0000-0000E70F0000}"/>
    <cellStyle name="Nota 2 3 8 3 2" xfId="4025" xr:uid="{00000000-0005-0000-0000-0000E80F0000}"/>
    <cellStyle name="Nota 2 3 8 3 2 2" xfId="4026" xr:uid="{00000000-0005-0000-0000-0000E90F0000}"/>
    <cellStyle name="Nota 2 3 8 3 2 3" xfId="4027" xr:uid="{00000000-0005-0000-0000-0000EA0F0000}"/>
    <cellStyle name="Nota 2 3 8 3 3" xfId="4028" xr:uid="{00000000-0005-0000-0000-0000EB0F0000}"/>
    <cellStyle name="Nota 2 3 8 3 3 2" xfId="4029" xr:uid="{00000000-0005-0000-0000-0000EC0F0000}"/>
    <cellStyle name="Nota 2 3 8 3 3 3" xfId="4030" xr:uid="{00000000-0005-0000-0000-0000ED0F0000}"/>
    <cellStyle name="Nota 2 3 8 3 4" xfId="4031" xr:uid="{00000000-0005-0000-0000-0000EE0F0000}"/>
    <cellStyle name="Nota 2 3 8 3 4 2" xfId="4032" xr:uid="{00000000-0005-0000-0000-0000EF0F0000}"/>
    <cellStyle name="Nota 2 3 8 3 4 3" xfId="4033" xr:uid="{00000000-0005-0000-0000-0000F00F0000}"/>
    <cellStyle name="Nota 2 3 8 3 5" xfId="4034" xr:uid="{00000000-0005-0000-0000-0000F10F0000}"/>
    <cellStyle name="Nota 2 3 8 3 5 2" xfId="4035" xr:uid="{00000000-0005-0000-0000-0000F20F0000}"/>
    <cellStyle name="Nota 2 3 8 3 5 3" xfId="4036" xr:uid="{00000000-0005-0000-0000-0000F30F0000}"/>
    <cellStyle name="Nota 2 3 8 3 6" xfId="4037" xr:uid="{00000000-0005-0000-0000-0000F40F0000}"/>
    <cellStyle name="Nota 2 3 8 3 6 2" xfId="4038" xr:uid="{00000000-0005-0000-0000-0000F50F0000}"/>
    <cellStyle name="Nota 2 3 8 3 6 3" xfId="4039" xr:uid="{00000000-0005-0000-0000-0000F60F0000}"/>
    <cellStyle name="Nota 2 3 8 3 7" xfId="4040" xr:uid="{00000000-0005-0000-0000-0000F70F0000}"/>
    <cellStyle name="Nota 2 3 8 3 7 2" xfId="4041" xr:uid="{00000000-0005-0000-0000-0000F80F0000}"/>
    <cellStyle name="Nota 2 3 8 3 7 3" xfId="4042" xr:uid="{00000000-0005-0000-0000-0000F90F0000}"/>
    <cellStyle name="Nota 2 3 8 3 8" xfId="4043" xr:uid="{00000000-0005-0000-0000-0000FA0F0000}"/>
    <cellStyle name="Nota 2 3 8 3 9" xfId="4044" xr:uid="{00000000-0005-0000-0000-0000FB0F0000}"/>
    <cellStyle name="Nota 2 3 8 4" xfId="4045" xr:uid="{00000000-0005-0000-0000-0000FC0F0000}"/>
    <cellStyle name="Nota 2 3 8 4 2" xfId="4046" xr:uid="{00000000-0005-0000-0000-0000FD0F0000}"/>
    <cellStyle name="Nota 2 3 8 4 3" xfId="4047" xr:uid="{00000000-0005-0000-0000-0000FE0F0000}"/>
    <cellStyle name="Nota 2 3 8 5" xfId="4048" xr:uid="{00000000-0005-0000-0000-0000FF0F0000}"/>
    <cellStyle name="Nota 2 3 8 5 2" xfId="4049" xr:uid="{00000000-0005-0000-0000-000000100000}"/>
    <cellStyle name="Nota 2 3 8 5 3" xfId="4050" xr:uid="{00000000-0005-0000-0000-000001100000}"/>
    <cellStyle name="Nota 2 3 8 6" xfId="4051" xr:uid="{00000000-0005-0000-0000-000002100000}"/>
    <cellStyle name="Nota 2 3 8 6 2" xfId="4052" xr:uid="{00000000-0005-0000-0000-000003100000}"/>
    <cellStyle name="Nota 2 3 8 6 3" xfId="4053" xr:uid="{00000000-0005-0000-0000-000004100000}"/>
    <cellStyle name="Nota 2 3 8 7" xfId="4054" xr:uid="{00000000-0005-0000-0000-000005100000}"/>
    <cellStyle name="Nota 2 3 8 7 2" xfId="4055" xr:uid="{00000000-0005-0000-0000-000006100000}"/>
    <cellStyle name="Nota 2 3 8 7 3" xfId="4056" xr:uid="{00000000-0005-0000-0000-000007100000}"/>
    <cellStyle name="Nota 2 3 8 8" xfId="4057" xr:uid="{00000000-0005-0000-0000-000008100000}"/>
    <cellStyle name="Nota 2 3 8 8 2" xfId="4058" xr:uid="{00000000-0005-0000-0000-000009100000}"/>
    <cellStyle name="Nota 2 3 8 8 3" xfId="4059" xr:uid="{00000000-0005-0000-0000-00000A100000}"/>
    <cellStyle name="Nota 2 3 8 9" xfId="4060" xr:uid="{00000000-0005-0000-0000-00000B100000}"/>
    <cellStyle name="Nota 2 3 8 9 2" xfId="4061" xr:uid="{00000000-0005-0000-0000-00000C100000}"/>
    <cellStyle name="Nota 2 3 8 9 3" xfId="4062" xr:uid="{00000000-0005-0000-0000-00000D100000}"/>
    <cellStyle name="Nota 2 3 9" xfId="4063" xr:uid="{00000000-0005-0000-0000-00000E100000}"/>
    <cellStyle name="Nota 2 3 9 10" xfId="4064" xr:uid="{00000000-0005-0000-0000-00000F100000}"/>
    <cellStyle name="Nota 2 3 9 11" xfId="4065" xr:uid="{00000000-0005-0000-0000-000010100000}"/>
    <cellStyle name="Nota 2 3 9 12" xfId="4066" xr:uid="{00000000-0005-0000-0000-000011100000}"/>
    <cellStyle name="Nota 2 3 9 13" xfId="4067" xr:uid="{00000000-0005-0000-0000-000012100000}"/>
    <cellStyle name="Nota 2 3 9 2" xfId="4068" xr:uid="{00000000-0005-0000-0000-000013100000}"/>
    <cellStyle name="Nota 2 3 9 2 10" xfId="4069" xr:uid="{00000000-0005-0000-0000-000014100000}"/>
    <cellStyle name="Nota 2 3 9 2 11" xfId="4070" xr:uid="{00000000-0005-0000-0000-000015100000}"/>
    <cellStyle name="Nota 2 3 9 2 12" xfId="4071" xr:uid="{00000000-0005-0000-0000-000016100000}"/>
    <cellStyle name="Nota 2 3 9 2 2" xfId="4072" xr:uid="{00000000-0005-0000-0000-000017100000}"/>
    <cellStyle name="Nota 2 3 9 2 2 2" xfId="4073" xr:uid="{00000000-0005-0000-0000-000018100000}"/>
    <cellStyle name="Nota 2 3 9 2 2 3" xfId="4074" xr:uid="{00000000-0005-0000-0000-000019100000}"/>
    <cellStyle name="Nota 2 3 9 2 3" xfId="4075" xr:uid="{00000000-0005-0000-0000-00001A100000}"/>
    <cellStyle name="Nota 2 3 9 2 3 2" xfId="4076" xr:uid="{00000000-0005-0000-0000-00001B100000}"/>
    <cellStyle name="Nota 2 3 9 2 3 3" xfId="4077" xr:uid="{00000000-0005-0000-0000-00001C100000}"/>
    <cellStyle name="Nota 2 3 9 2 4" xfId="4078" xr:uid="{00000000-0005-0000-0000-00001D100000}"/>
    <cellStyle name="Nota 2 3 9 2 4 2" xfId="4079" xr:uid="{00000000-0005-0000-0000-00001E100000}"/>
    <cellStyle name="Nota 2 3 9 2 4 3" xfId="4080" xr:uid="{00000000-0005-0000-0000-00001F100000}"/>
    <cellStyle name="Nota 2 3 9 2 5" xfId="4081" xr:uid="{00000000-0005-0000-0000-000020100000}"/>
    <cellStyle name="Nota 2 3 9 2 5 2" xfId="4082" xr:uid="{00000000-0005-0000-0000-000021100000}"/>
    <cellStyle name="Nota 2 3 9 2 5 3" xfId="4083" xr:uid="{00000000-0005-0000-0000-000022100000}"/>
    <cellStyle name="Nota 2 3 9 2 6" xfId="4084" xr:uid="{00000000-0005-0000-0000-000023100000}"/>
    <cellStyle name="Nota 2 3 9 2 6 2" xfId="4085" xr:uid="{00000000-0005-0000-0000-000024100000}"/>
    <cellStyle name="Nota 2 3 9 2 6 3" xfId="4086" xr:uid="{00000000-0005-0000-0000-000025100000}"/>
    <cellStyle name="Nota 2 3 9 2 7" xfId="4087" xr:uid="{00000000-0005-0000-0000-000026100000}"/>
    <cellStyle name="Nota 2 3 9 2 7 2" xfId="4088" xr:uid="{00000000-0005-0000-0000-000027100000}"/>
    <cellStyle name="Nota 2 3 9 2 7 3" xfId="4089" xr:uid="{00000000-0005-0000-0000-000028100000}"/>
    <cellStyle name="Nota 2 3 9 2 8" xfId="4090" xr:uid="{00000000-0005-0000-0000-000029100000}"/>
    <cellStyle name="Nota 2 3 9 2 9" xfId="4091" xr:uid="{00000000-0005-0000-0000-00002A100000}"/>
    <cellStyle name="Nota 2 3 9 3" xfId="4092" xr:uid="{00000000-0005-0000-0000-00002B100000}"/>
    <cellStyle name="Nota 2 3 9 3 10" xfId="4093" xr:uid="{00000000-0005-0000-0000-00002C100000}"/>
    <cellStyle name="Nota 2 3 9 3 11" xfId="4094" xr:uid="{00000000-0005-0000-0000-00002D100000}"/>
    <cellStyle name="Nota 2 3 9 3 12" xfId="4095" xr:uid="{00000000-0005-0000-0000-00002E100000}"/>
    <cellStyle name="Nota 2 3 9 3 2" xfId="4096" xr:uid="{00000000-0005-0000-0000-00002F100000}"/>
    <cellStyle name="Nota 2 3 9 3 2 2" xfId="4097" xr:uid="{00000000-0005-0000-0000-000030100000}"/>
    <cellStyle name="Nota 2 3 9 3 2 3" xfId="4098" xr:uid="{00000000-0005-0000-0000-000031100000}"/>
    <cellStyle name="Nota 2 3 9 3 3" xfId="4099" xr:uid="{00000000-0005-0000-0000-000032100000}"/>
    <cellStyle name="Nota 2 3 9 3 3 2" xfId="4100" xr:uid="{00000000-0005-0000-0000-000033100000}"/>
    <cellStyle name="Nota 2 3 9 3 3 3" xfId="4101" xr:uid="{00000000-0005-0000-0000-000034100000}"/>
    <cellStyle name="Nota 2 3 9 3 4" xfId="4102" xr:uid="{00000000-0005-0000-0000-000035100000}"/>
    <cellStyle name="Nota 2 3 9 3 4 2" xfId="4103" xr:uid="{00000000-0005-0000-0000-000036100000}"/>
    <cellStyle name="Nota 2 3 9 3 4 3" xfId="4104" xr:uid="{00000000-0005-0000-0000-000037100000}"/>
    <cellStyle name="Nota 2 3 9 3 5" xfId="4105" xr:uid="{00000000-0005-0000-0000-000038100000}"/>
    <cellStyle name="Nota 2 3 9 3 5 2" xfId="4106" xr:uid="{00000000-0005-0000-0000-000039100000}"/>
    <cellStyle name="Nota 2 3 9 3 5 3" xfId="4107" xr:uid="{00000000-0005-0000-0000-00003A100000}"/>
    <cellStyle name="Nota 2 3 9 3 6" xfId="4108" xr:uid="{00000000-0005-0000-0000-00003B100000}"/>
    <cellStyle name="Nota 2 3 9 3 6 2" xfId="4109" xr:uid="{00000000-0005-0000-0000-00003C100000}"/>
    <cellStyle name="Nota 2 3 9 3 6 3" xfId="4110" xr:uid="{00000000-0005-0000-0000-00003D100000}"/>
    <cellStyle name="Nota 2 3 9 3 7" xfId="4111" xr:uid="{00000000-0005-0000-0000-00003E100000}"/>
    <cellStyle name="Nota 2 3 9 3 7 2" xfId="4112" xr:uid="{00000000-0005-0000-0000-00003F100000}"/>
    <cellStyle name="Nota 2 3 9 3 7 3" xfId="4113" xr:uid="{00000000-0005-0000-0000-000040100000}"/>
    <cellStyle name="Nota 2 3 9 3 8" xfId="4114" xr:uid="{00000000-0005-0000-0000-000041100000}"/>
    <cellStyle name="Nota 2 3 9 3 9" xfId="4115" xr:uid="{00000000-0005-0000-0000-000042100000}"/>
    <cellStyle name="Nota 2 3 9 4" xfId="4116" xr:uid="{00000000-0005-0000-0000-000043100000}"/>
    <cellStyle name="Nota 2 3 9 4 2" xfId="4117" xr:uid="{00000000-0005-0000-0000-000044100000}"/>
    <cellStyle name="Nota 2 3 9 4 3" xfId="4118" xr:uid="{00000000-0005-0000-0000-000045100000}"/>
    <cellStyle name="Nota 2 3 9 5" xfId="4119" xr:uid="{00000000-0005-0000-0000-000046100000}"/>
    <cellStyle name="Nota 2 3 9 5 2" xfId="4120" xr:uid="{00000000-0005-0000-0000-000047100000}"/>
    <cellStyle name="Nota 2 3 9 5 3" xfId="4121" xr:uid="{00000000-0005-0000-0000-000048100000}"/>
    <cellStyle name="Nota 2 3 9 6" xfId="4122" xr:uid="{00000000-0005-0000-0000-000049100000}"/>
    <cellStyle name="Nota 2 3 9 6 2" xfId="4123" xr:uid="{00000000-0005-0000-0000-00004A100000}"/>
    <cellStyle name="Nota 2 3 9 6 3" xfId="4124" xr:uid="{00000000-0005-0000-0000-00004B100000}"/>
    <cellStyle name="Nota 2 3 9 7" xfId="4125" xr:uid="{00000000-0005-0000-0000-00004C100000}"/>
    <cellStyle name="Nota 2 3 9 7 2" xfId="4126" xr:uid="{00000000-0005-0000-0000-00004D100000}"/>
    <cellStyle name="Nota 2 3 9 7 3" xfId="4127" xr:uid="{00000000-0005-0000-0000-00004E100000}"/>
    <cellStyle name="Nota 2 3 9 8" xfId="4128" xr:uid="{00000000-0005-0000-0000-00004F100000}"/>
    <cellStyle name="Nota 2 3 9 8 2" xfId="4129" xr:uid="{00000000-0005-0000-0000-000050100000}"/>
    <cellStyle name="Nota 2 3 9 8 3" xfId="4130" xr:uid="{00000000-0005-0000-0000-000051100000}"/>
    <cellStyle name="Nota 2 3 9 9" xfId="4131" xr:uid="{00000000-0005-0000-0000-000052100000}"/>
    <cellStyle name="Nota 2 3 9 9 2" xfId="4132" xr:uid="{00000000-0005-0000-0000-000053100000}"/>
    <cellStyle name="Nota 2 3 9 9 3" xfId="4133" xr:uid="{00000000-0005-0000-0000-000054100000}"/>
    <cellStyle name="Nota 2 4" xfId="4134" xr:uid="{00000000-0005-0000-0000-000055100000}"/>
    <cellStyle name="Nota 2 4 10" xfId="4135" xr:uid="{00000000-0005-0000-0000-000056100000}"/>
    <cellStyle name="Nota 2 4 10 10" xfId="4136" xr:uid="{00000000-0005-0000-0000-000057100000}"/>
    <cellStyle name="Nota 2 4 10 11" xfId="4137" xr:uid="{00000000-0005-0000-0000-000058100000}"/>
    <cellStyle name="Nota 2 4 10 12" xfId="4138" xr:uid="{00000000-0005-0000-0000-000059100000}"/>
    <cellStyle name="Nota 2 4 10 13" xfId="4139" xr:uid="{00000000-0005-0000-0000-00005A100000}"/>
    <cellStyle name="Nota 2 4 10 14" xfId="4140" xr:uid="{00000000-0005-0000-0000-00005B100000}"/>
    <cellStyle name="Nota 2 4 10 15" xfId="4141" xr:uid="{00000000-0005-0000-0000-00005C100000}"/>
    <cellStyle name="Nota 2 4 10 2" xfId="4142" xr:uid="{00000000-0005-0000-0000-00005D100000}"/>
    <cellStyle name="Nota 2 4 10 2 10" xfId="4143" xr:uid="{00000000-0005-0000-0000-00005E100000}"/>
    <cellStyle name="Nota 2 4 10 2 11" xfId="4144" xr:uid="{00000000-0005-0000-0000-00005F100000}"/>
    <cellStyle name="Nota 2 4 10 2 12" xfId="4145" xr:uid="{00000000-0005-0000-0000-000060100000}"/>
    <cellStyle name="Nota 2 4 10 2 2" xfId="4146" xr:uid="{00000000-0005-0000-0000-000061100000}"/>
    <cellStyle name="Nota 2 4 10 2 2 2" xfId="4147" xr:uid="{00000000-0005-0000-0000-000062100000}"/>
    <cellStyle name="Nota 2 4 10 2 2 3" xfId="4148" xr:uid="{00000000-0005-0000-0000-000063100000}"/>
    <cellStyle name="Nota 2 4 10 2 3" xfId="4149" xr:uid="{00000000-0005-0000-0000-000064100000}"/>
    <cellStyle name="Nota 2 4 10 2 3 2" xfId="4150" xr:uid="{00000000-0005-0000-0000-000065100000}"/>
    <cellStyle name="Nota 2 4 10 2 3 3" xfId="4151" xr:uid="{00000000-0005-0000-0000-000066100000}"/>
    <cellStyle name="Nota 2 4 10 2 4" xfId="4152" xr:uid="{00000000-0005-0000-0000-000067100000}"/>
    <cellStyle name="Nota 2 4 10 2 4 2" xfId="4153" xr:uid="{00000000-0005-0000-0000-000068100000}"/>
    <cellStyle name="Nota 2 4 10 2 4 3" xfId="4154" xr:uid="{00000000-0005-0000-0000-000069100000}"/>
    <cellStyle name="Nota 2 4 10 2 5" xfId="4155" xr:uid="{00000000-0005-0000-0000-00006A100000}"/>
    <cellStyle name="Nota 2 4 10 2 5 2" xfId="4156" xr:uid="{00000000-0005-0000-0000-00006B100000}"/>
    <cellStyle name="Nota 2 4 10 2 5 3" xfId="4157" xr:uid="{00000000-0005-0000-0000-00006C100000}"/>
    <cellStyle name="Nota 2 4 10 2 6" xfId="4158" xr:uid="{00000000-0005-0000-0000-00006D100000}"/>
    <cellStyle name="Nota 2 4 10 2 6 2" xfId="4159" xr:uid="{00000000-0005-0000-0000-00006E100000}"/>
    <cellStyle name="Nota 2 4 10 2 6 3" xfId="4160" xr:uid="{00000000-0005-0000-0000-00006F100000}"/>
    <cellStyle name="Nota 2 4 10 2 7" xfId="4161" xr:uid="{00000000-0005-0000-0000-000070100000}"/>
    <cellStyle name="Nota 2 4 10 2 7 2" xfId="4162" xr:uid="{00000000-0005-0000-0000-000071100000}"/>
    <cellStyle name="Nota 2 4 10 2 7 3" xfId="4163" xr:uid="{00000000-0005-0000-0000-000072100000}"/>
    <cellStyle name="Nota 2 4 10 2 8" xfId="4164" xr:uid="{00000000-0005-0000-0000-000073100000}"/>
    <cellStyle name="Nota 2 4 10 2 9" xfId="4165" xr:uid="{00000000-0005-0000-0000-000074100000}"/>
    <cellStyle name="Nota 2 4 10 3" xfId="4166" xr:uid="{00000000-0005-0000-0000-000075100000}"/>
    <cellStyle name="Nota 2 4 10 3 10" xfId="4167" xr:uid="{00000000-0005-0000-0000-000076100000}"/>
    <cellStyle name="Nota 2 4 10 3 11" xfId="4168" xr:uid="{00000000-0005-0000-0000-000077100000}"/>
    <cellStyle name="Nota 2 4 10 3 12" xfId="4169" xr:uid="{00000000-0005-0000-0000-000078100000}"/>
    <cellStyle name="Nota 2 4 10 3 2" xfId="4170" xr:uid="{00000000-0005-0000-0000-000079100000}"/>
    <cellStyle name="Nota 2 4 10 3 2 2" xfId="4171" xr:uid="{00000000-0005-0000-0000-00007A100000}"/>
    <cellStyle name="Nota 2 4 10 3 2 3" xfId="4172" xr:uid="{00000000-0005-0000-0000-00007B100000}"/>
    <cellStyle name="Nota 2 4 10 3 3" xfId="4173" xr:uid="{00000000-0005-0000-0000-00007C100000}"/>
    <cellStyle name="Nota 2 4 10 3 3 2" xfId="4174" xr:uid="{00000000-0005-0000-0000-00007D100000}"/>
    <cellStyle name="Nota 2 4 10 3 3 3" xfId="4175" xr:uid="{00000000-0005-0000-0000-00007E100000}"/>
    <cellStyle name="Nota 2 4 10 3 4" xfId="4176" xr:uid="{00000000-0005-0000-0000-00007F100000}"/>
    <cellStyle name="Nota 2 4 10 3 4 2" xfId="4177" xr:uid="{00000000-0005-0000-0000-000080100000}"/>
    <cellStyle name="Nota 2 4 10 3 4 3" xfId="4178" xr:uid="{00000000-0005-0000-0000-000081100000}"/>
    <cellStyle name="Nota 2 4 10 3 5" xfId="4179" xr:uid="{00000000-0005-0000-0000-000082100000}"/>
    <cellStyle name="Nota 2 4 10 3 5 2" xfId="4180" xr:uid="{00000000-0005-0000-0000-000083100000}"/>
    <cellStyle name="Nota 2 4 10 3 5 3" xfId="4181" xr:uid="{00000000-0005-0000-0000-000084100000}"/>
    <cellStyle name="Nota 2 4 10 3 6" xfId="4182" xr:uid="{00000000-0005-0000-0000-000085100000}"/>
    <cellStyle name="Nota 2 4 10 3 6 2" xfId="4183" xr:uid="{00000000-0005-0000-0000-000086100000}"/>
    <cellStyle name="Nota 2 4 10 3 6 3" xfId="4184" xr:uid="{00000000-0005-0000-0000-000087100000}"/>
    <cellStyle name="Nota 2 4 10 3 7" xfId="4185" xr:uid="{00000000-0005-0000-0000-000088100000}"/>
    <cellStyle name="Nota 2 4 10 3 7 2" xfId="4186" xr:uid="{00000000-0005-0000-0000-000089100000}"/>
    <cellStyle name="Nota 2 4 10 3 7 3" xfId="4187" xr:uid="{00000000-0005-0000-0000-00008A100000}"/>
    <cellStyle name="Nota 2 4 10 3 8" xfId="4188" xr:uid="{00000000-0005-0000-0000-00008B100000}"/>
    <cellStyle name="Nota 2 4 10 3 9" xfId="4189" xr:uid="{00000000-0005-0000-0000-00008C100000}"/>
    <cellStyle name="Nota 2 4 10 4" xfId="4190" xr:uid="{00000000-0005-0000-0000-00008D100000}"/>
    <cellStyle name="Nota 2 4 10 4 2" xfId="4191" xr:uid="{00000000-0005-0000-0000-00008E100000}"/>
    <cellStyle name="Nota 2 4 10 4 3" xfId="4192" xr:uid="{00000000-0005-0000-0000-00008F100000}"/>
    <cellStyle name="Nota 2 4 10 5" xfId="4193" xr:uid="{00000000-0005-0000-0000-000090100000}"/>
    <cellStyle name="Nota 2 4 10 5 2" xfId="4194" xr:uid="{00000000-0005-0000-0000-000091100000}"/>
    <cellStyle name="Nota 2 4 10 5 3" xfId="4195" xr:uid="{00000000-0005-0000-0000-000092100000}"/>
    <cellStyle name="Nota 2 4 10 6" xfId="4196" xr:uid="{00000000-0005-0000-0000-000093100000}"/>
    <cellStyle name="Nota 2 4 10 6 2" xfId="4197" xr:uid="{00000000-0005-0000-0000-000094100000}"/>
    <cellStyle name="Nota 2 4 10 6 3" xfId="4198" xr:uid="{00000000-0005-0000-0000-000095100000}"/>
    <cellStyle name="Nota 2 4 10 7" xfId="4199" xr:uid="{00000000-0005-0000-0000-000096100000}"/>
    <cellStyle name="Nota 2 4 10 7 2" xfId="4200" xr:uid="{00000000-0005-0000-0000-000097100000}"/>
    <cellStyle name="Nota 2 4 10 7 3" xfId="4201" xr:uid="{00000000-0005-0000-0000-000098100000}"/>
    <cellStyle name="Nota 2 4 10 8" xfId="4202" xr:uid="{00000000-0005-0000-0000-000099100000}"/>
    <cellStyle name="Nota 2 4 10 8 2" xfId="4203" xr:uid="{00000000-0005-0000-0000-00009A100000}"/>
    <cellStyle name="Nota 2 4 10 8 3" xfId="4204" xr:uid="{00000000-0005-0000-0000-00009B100000}"/>
    <cellStyle name="Nota 2 4 10 9" xfId="4205" xr:uid="{00000000-0005-0000-0000-00009C100000}"/>
    <cellStyle name="Nota 2 4 10 9 2" xfId="4206" xr:uid="{00000000-0005-0000-0000-00009D100000}"/>
    <cellStyle name="Nota 2 4 10 9 3" xfId="4207" xr:uid="{00000000-0005-0000-0000-00009E100000}"/>
    <cellStyle name="Nota 2 4 11" xfId="4208" xr:uid="{00000000-0005-0000-0000-00009F100000}"/>
    <cellStyle name="Nota 2 4 11 10" xfId="4209" xr:uid="{00000000-0005-0000-0000-0000A0100000}"/>
    <cellStyle name="Nota 2 4 11 11" xfId="4210" xr:uid="{00000000-0005-0000-0000-0000A1100000}"/>
    <cellStyle name="Nota 2 4 11 12" xfId="4211" xr:uid="{00000000-0005-0000-0000-0000A2100000}"/>
    <cellStyle name="Nota 2 4 11 2" xfId="4212" xr:uid="{00000000-0005-0000-0000-0000A3100000}"/>
    <cellStyle name="Nota 2 4 11 2 2" xfId="4213" xr:uid="{00000000-0005-0000-0000-0000A4100000}"/>
    <cellStyle name="Nota 2 4 11 2 3" xfId="4214" xr:uid="{00000000-0005-0000-0000-0000A5100000}"/>
    <cellStyle name="Nota 2 4 11 3" xfId="4215" xr:uid="{00000000-0005-0000-0000-0000A6100000}"/>
    <cellStyle name="Nota 2 4 11 3 2" xfId="4216" xr:uid="{00000000-0005-0000-0000-0000A7100000}"/>
    <cellStyle name="Nota 2 4 11 3 3" xfId="4217" xr:uid="{00000000-0005-0000-0000-0000A8100000}"/>
    <cellStyle name="Nota 2 4 11 4" xfId="4218" xr:uid="{00000000-0005-0000-0000-0000A9100000}"/>
    <cellStyle name="Nota 2 4 11 4 2" xfId="4219" xr:uid="{00000000-0005-0000-0000-0000AA100000}"/>
    <cellStyle name="Nota 2 4 11 4 3" xfId="4220" xr:uid="{00000000-0005-0000-0000-0000AB100000}"/>
    <cellStyle name="Nota 2 4 11 5" xfId="4221" xr:uid="{00000000-0005-0000-0000-0000AC100000}"/>
    <cellStyle name="Nota 2 4 11 5 2" xfId="4222" xr:uid="{00000000-0005-0000-0000-0000AD100000}"/>
    <cellStyle name="Nota 2 4 11 5 3" xfId="4223" xr:uid="{00000000-0005-0000-0000-0000AE100000}"/>
    <cellStyle name="Nota 2 4 11 6" xfId="4224" xr:uid="{00000000-0005-0000-0000-0000AF100000}"/>
    <cellStyle name="Nota 2 4 11 6 2" xfId="4225" xr:uid="{00000000-0005-0000-0000-0000B0100000}"/>
    <cellStyle name="Nota 2 4 11 6 3" xfId="4226" xr:uid="{00000000-0005-0000-0000-0000B1100000}"/>
    <cellStyle name="Nota 2 4 11 7" xfId="4227" xr:uid="{00000000-0005-0000-0000-0000B2100000}"/>
    <cellStyle name="Nota 2 4 11 7 2" xfId="4228" xr:uid="{00000000-0005-0000-0000-0000B3100000}"/>
    <cellStyle name="Nota 2 4 11 7 3" xfId="4229" xr:uid="{00000000-0005-0000-0000-0000B4100000}"/>
    <cellStyle name="Nota 2 4 11 8" xfId="4230" xr:uid="{00000000-0005-0000-0000-0000B5100000}"/>
    <cellStyle name="Nota 2 4 11 9" xfId="4231" xr:uid="{00000000-0005-0000-0000-0000B6100000}"/>
    <cellStyle name="Nota 2 4 12" xfId="4232" xr:uid="{00000000-0005-0000-0000-0000B7100000}"/>
    <cellStyle name="Nota 2 4 12 10" xfId="4233" xr:uid="{00000000-0005-0000-0000-0000B8100000}"/>
    <cellStyle name="Nota 2 4 12 11" xfId="4234" xr:uid="{00000000-0005-0000-0000-0000B9100000}"/>
    <cellStyle name="Nota 2 4 12 12" xfId="4235" xr:uid="{00000000-0005-0000-0000-0000BA100000}"/>
    <cellStyle name="Nota 2 4 12 2" xfId="4236" xr:uid="{00000000-0005-0000-0000-0000BB100000}"/>
    <cellStyle name="Nota 2 4 12 2 2" xfId="4237" xr:uid="{00000000-0005-0000-0000-0000BC100000}"/>
    <cellStyle name="Nota 2 4 12 2 3" xfId="4238" xr:uid="{00000000-0005-0000-0000-0000BD100000}"/>
    <cellStyle name="Nota 2 4 12 3" xfId="4239" xr:uid="{00000000-0005-0000-0000-0000BE100000}"/>
    <cellStyle name="Nota 2 4 12 3 2" xfId="4240" xr:uid="{00000000-0005-0000-0000-0000BF100000}"/>
    <cellStyle name="Nota 2 4 12 3 3" xfId="4241" xr:uid="{00000000-0005-0000-0000-0000C0100000}"/>
    <cellStyle name="Nota 2 4 12 4" xfId="4242" xr:uid="{00000000-0005-0000-0000-0000C1100000}"/>
    <cellStyle name="Nota 2 4 12 4 2" xfId="4243" xr:uid="{00000000-0005-0000-0000-0000C2100000}"/>
    <cellStyle name="Nota 2 4 12 4 3" xfId="4244" xr:uid="{00000000-0005-0000-0000-0000C3100000}"/>
    <cellStyle name="Nota 2 4 12 5" xfId="4245" xr:uid="{00000000-0005-0000-0000-0000C4100000}"/>
    <cellStyle name="Nota 2 4 12 5 2" xfId="4246" xr:uid="{00000000-0005-0000-0000-0000C5100000}"/>
    <cellStyle name="Nota 2 4 12 5 3" xfId="4247" xr:uid="{00000000-0005-0000-0000-0000C6100000}"/>
    <cellStyle name="Nota 2 4 12 6" xfId="4248" xr:uid="{00000000-0005-0000-0000-0000C7100000}"/>
    <cellStyle name="Nota 2 4 12 6 2" xfId="4249" xr:uid="{00000000-0005-0000-0000-0000C8100000}"/>
    <cellStyle name="Nota 2 4 12 6 3" xfId="4250" xr:uid="{00000000-0005-0000-0000-0000C9100000}"/>
    <cellStyle name="Nota 2 4 12 7" xfId="4251" xr:uid="{00000000-0005-0000-0000-0000CA100000}"/>
    <cellStyle name="Nota 2 4 12 7 2" xfId="4252" xr:uid="{00000000-0005-0000-0000-0000CB100000}"/>
    <cellStyle name="Nota 2 4 12 7 3" xfId="4253" xr:uid="{00000000-0005-0000-0000-0000CC100000}"/>
    <cellStyle name="Nota 2 4 12 8" xfId="4254" xr:uid="{00000000-0005-0000-0000-0000CD100000}"/>
    <cellStyle name="Nota 2 4 12 9" xfId="4255" xr:uid="{00000000-0005-0000-0000-0000CE100000}"/>
    <cellStyle name="Nota 2 4 13" xfId="4256" xr:uid="{00000000-0005-0000-0000-0000CF100000}"/>
    <cellStyle name="Nota 2 4 13 2" xfId="4257" xr:uid="{00000000-0005-0000-0000-0000D0100000}"/>
    <cellStyle name="Nota 2 4 13 3" xfId="4258" xr:uid="{00000000-0005-0000-0000-0000D1100000}"/>
    <cellStyle name="Nota 2 4 14" xfId="4259" xr:uid="{00000000-0005-0000-0000-0000D2100000}"/>
    <cellStyle name="Nota 2 4 14 2" xfId="4260" xr:uid="{00000000-0005-0000-0000-0000D3100000}"/>
    <cellStyle name="Nota 2 4 14 3" xfId="4261" xr:uid="{00000000-0005-0000-0000-0000D4100000}"/>
    <cellStyle name="Nota 2 4 15" xfId="4262" xr:uid="{00000000-0005-0000-0000-0000D5100000}"/>
    <cellStyle name="Nota 2 4 15 2" xfId="4263" xr:uid="{00000000-0005-0000-0000-0000D6100000}"/>
    <cellStyle name="Nota 2 4 15 3" xfId="4264" xr:uid="{00000000-0005-0000-0000-0000D7100000}"/>
    <cellStyle name="Nota 2 4 16" xfId="4265" xr:uid="{00000000-0005-0000-0000-0000D8100000}"/>
    <cellStyle name="Nota 2 4 17" xfId="4266" xr:uid="{00000000-0005-0000-0000-0000D9100000}"/>
    <cellStyle name="Nota 2 4 18" xfId="4267" xr:uid="{00000000-0005-0000-0000-0000DA100000}"/>
    <cellStyle name="Nota 2 4 19" xfId="4268" xr:uid="{00000000-0005-0000-0000-0000DB100000}"/>
    <cellStyle name="Nota 2 4 2" xfId="4269" xr:uid="{00000000-0005-0000-0000-0000DC100000}"/>
    <cellStyle name="Nota 2 4 2 10" xfId="4270" xr:uid="{00000000-0005-0000-0000-0000DD100000}"/>
    <cellStyle name="Nota 2 4 2 11" xfId="4271" xr:uid="{00000000-0005-0000-0000-0000DE100000}"/>
    <cellStyle name="Nota 2 4 2 12" xfId="4272" xr:uid="{00000000-0005-0000-0000-0000DF100000}"/>
    <cellStyle name="Nota 2 4 2 13" xfId="4273" xr:uid="{00000000-0005-0000-0000-0000E0100000}"/>
    <cellStyle name="Nota 2 4 2 14" xfId="4274" xr:uid="{00000000-0005-0000-0000-0000E1100000}"/>
    <cellStyle name="Nota 2 4 2 2" xfId="4275" xr:uid="{00000000-0005-0000-0000-0000E2100000}"/>
    <cellStyle name="Nota 2 4 2 2 10" xfId="4276" xr:uid="{00000000-0005-0000-0000-0000E3100000}"/>
    <cellStyle name="Nota 2 4 2 2 11" xfId="4277" xr:uid="{00000000-0005-0000-0000-0000E4100000}"/>
    <cellStyle name="Nota 2 4 2 2 12" xfId="4278" xr:uid="{00000000-0005-0000-0000-0000E5100000}"/>
    <cellStyle name="Nota 2 4 2 2 2" xfId="4279" xr:uid="{00000000-0005-0000-0000-0000E6100000}"/>
    <cellStyle name="Nota 2 4 2 2 2 2" xfId="4280" xr:uid="{00000000-0005-0000-0000-0000E7100000}"/>
    <cellStyle name="Nota 2 4 2 2 2 3" xfId="4281" xr:uid="{00000000-0005-0000-0000-0000E8100000}"/>
    <cellStyle name="Nota 2 4 2 2 3" xfId="4282" xr:uid="{00000000-0005-0000-0000-0000E9100000}"/>
    <cellStyle name="Nota 2 4 2 2 3 2" xfId="4283" xr:uid="{00000000-0005-0000-0000-0000EA100000}"/>
    <cellStyle name="Nota 2 4 2 2 3 3" xfId="4284" xr:uid="{00000000-0005-0000-0000-0000EB100000}"/>
    <cellStyle name="Nota 2 4 2 2 4" xfId="4285" xr:uid="{00000000-0005-0000-0000-0000EC100000}"/>
    <cellStyle name="Nota 2 4 2 2 4 2" xfId="4286" xr:uid="{00000000-0005-0000-0000-0000ED100000}"/>
    <cellStyle name="Nota 2 4 2 2 4 3" xfId="4287" xr:uid="{00000000-0005-0000-0000-0000EE100000}"/>
    <cellStyle name="Nota 2 4 2 2 5" xfId="4288" xr:uid="{00000000-0005-0000-0000-0000EF100000}"/>
    <cellStyle name="Nota 2 4 2 2 5 2" xfId="4289" xr:uid="{00000000-0005-0000-0000-0000F0100000}"/>
    <cellStyle name="Nota 2 4 2 2 5 3" xfId="4290" xr:uid="{00000000-0005-0000-0000-0000F1100000}"/>
    <cellStyle name="Nota 2 4 2 2 6" xfId="4291" xr:uid="{00000000-0005-0000-0000-0000F2100000}"/>
    <cellStyle name="Nota 2 4 2 2 6 2" xfId="4292" xr:uid="{00000000-0005-0000-0000-0000F3100000}"/>
    <cellStyle name="Nota 2 4 2 2 6 3" xfId="4293" xr:uid="{00000000-0005-0000-0000-0000F4100000}"/>
    <cellStyle name="Nota 2 4 2 2 7" xfId="4294" xr:uid="{00000000-0005-0000-0000-0000F5100000}"/>
    <cellStyle name="Nota 2 4 2 2 7 2" xfId="4295" xr:uid="{00000000-0005-0000-0000-0000F6100000}"/>
    <cellStyle name="Nota 2 4 2 2 7 3" xfId="4296" xr:uid="{00000000-0005-0000-0000-0000F7100000}"/>
    <cellStyle name="Nota 2 4 2 2 8" xfId="4297" xr:uid="{00000000-0005-0000-0000-0000F8100000}"/>
    <cellStyle name="Nota 2 4 2 2 9" xfId="4298" xr:uid="{00000000-0005-0000-0000-0000F9100000}"/>
    <cellStyle name="Nota 2 4 2 3" xfId="4299" xr:uid="{00000000-0005-0000-0000-0000FA100000}"/>
    <cellStyle name="Nota 2 4 2 3 10" xfId="4300" xr:uid="{00000000-0005-0000-0000-0000FB100000}"/>
    <cellStyle name="Nota 2 4 2 3 11" xfId="4301" xr:uid="{00000000-0005-0000-0000-0000FC100000}"/>
    <cellStyle name="Nota 2 4 2 3 12" xfId="4302" xr:uid="{00000000-0005-0000-0000-0000FD100000}"/>
    <cellStyle name="Nota 2 4 2 3 2" xfId="4303" xr:uid="{00000000-0005-0000-0000-0000FE100000}"/>
    <cellStyle name="Nota 2 4 2 3 2 2" xfId="4304" xr:uid="{00000000-0005-0000-0000-0000FF100000}"/>
    <cellStyle name="Nota 2 4 2 3 2 3" xfId="4305" xr:uid="{00000000-0005-0000-0000-000000110000}"/>
    <cellStyle name="Nota 2 4 2 3 3" xfId="4306" xr:uid="{00000000-0005-0000-0000-000001110000}"/>
    <cellStyle name="Nota 2 4 2 3 3 2" xfId="4307" xr:uid="{00000000-0005-0000-0000-000002110000}"/>
    <cellStyle name="Nota 2 4 2 3 3 3" xfId="4308" xr:uid="{00000000-0005-0000-0000-000003110000}"/>
    <cellStyle name="Nota 2 4 2 3 4" xfId="4309" xr:uid="{00000000-0005-0000-0000-000004110000}"/>
    <cellStyle name="Nota 2 4 2 3 4 2" xfId="4310" xr:uid="{00000000-0005-0000-0000-000005110000}"/>
    <cellStyle name="Nota 2 4 2 3 4 3" xfId="4311" xr:uid="{00000000-0005-0000-0000-000006110000}"/>
    <cellStyle name="Nota 2 4 2 3 5" xfId="4312" xr:uid="{00000000-0005-0000-0000-000007110000}"/>
    <cellStyle name="Nota 2 4 2 3 5 2" xfId="4313" xr:uid="{00000000-0005-0000-0000-000008110000}"/>
    <cellStyle name="Nota 2 4 2 3 5 3" xfId="4314" xr:uid="{00000000-0005-0000-0000-000009110000}"/>
    <cellStyle name="Nota 2 4 2 3 6" xfId="4315" xr:uid="{00000000-0005-0000-0000-00000A110000}"/>
    <cellStyle name="Nota 2 4 2 3 6 2" xfId="4316" xr:uid="{00000000-0005-0000-0000-00000B110000}"/>
    <cellStyle name="Nota 2 4 2 3 6 3" xfId="4317" xr:uid="{00000000-0005-0000-0000-00000C110000}"/>
    <cellStyle name="Nota 2 4 2 3 7" xfId="4318" xr:uid="{00000000-0005-0000-0000-00000D110000}"/>
    <cellStyle name="Nota 2 4 2 3 7 2" xfId="4319" xr:uid="{00000000-0005-0000-0000-00000E110000}"/>
    <cellStyle name="Nota 2 4 2 3 7 3" xfId="4320" xr:uid="{00000000-0005-0000-0000-00000F110000}"/>
    <cellStyle name="Nota 2 4 2 3 8" xfId="4321" xr:uid="{00000000-0005-0000-0000-000010110000}"/>
    <cellStyle name="Nota 2 4 2 3 9" xfId="4322" xr:uid="{00000000-0005-0000-0000-000011110000}"/>
    <cellStyle name="Nota 2 4 2 4" xfId="4323" xr:uid="{00000000-0005-0000-0000-000012110000}"/>
    <cellStyle name="Nota 2 4 2 4 2" xfId="4324" xr:uid="{00000000-0005-0000-0000-000013110000}"/>
    <cellStyle name="Nota 2 4 2 4 3" xfId="4325" xr:uid="{00000000-0005-0000-0000-000014110000}"/>
    <cellStyle name="Nota 2 4 2 5" xfId="4326" xr:uid="{00000000-0005-0000-0000-000015110000}"/>
    <cellStyle name="Nota 2 4 2 5 2" xfId="4327" xr:uid="{00000000-0005-0000-0000-000016110000}"/>
    <cellStyle name="Nota 2 4 2 5 3" xfId="4328" xr:uid="{00000000-0005-0000-0000-000017110000}"/>
    <cellStyle name="Nota 2 4 2 6" xfId="4329" xr:uid="{00000000-0005-0000-0000-000018110000}"/>
    <cellStyle name="Nota 2 4 2 6 2" xfId="4330" xr:uid="{00000000-0005-0000-0000-000019110000}"/>
    <cellStyle name="Nota 2 4 2 6 3" xfId="4331" xr:uid="{00000000-0005-0000-0000-00001A110000}"/>
    <cellStyle name="Nota 2 4 2 7" xfId="4332" xr:uid="{00000000-0005-0000-0000-00001B110000}"/>
    <cellStyle name="Nota 2 4 2 7 2" xfId="4333" xr:uid="{00000000-0005-0000-0000-00001C110000}"/>
    <cellStyle name="Nota 2 4 2 7 3" xfId="4334" xr:uid="{00000000-0005-0000-0000-00001D110000}"/>
    <cellStyle name="Nota 2 4 2 8" xfId="4335" xr:uid="{00000000-0005-0000-0000-00001E110000}"/>
    <cellStyle name="Nota 2 4 2 9" xfId="4336" xr:uid="{00000000-0005-0000-0000-00001F110000}"/>
    <cellStyle name="Nota 2 4 20" xfId="4337" xr:uid="{00000000-0005-0000-0000-000020110000}"/>
    <cellStyle name="Nota 2 4 21" xfId="4338" xr:uid="{00000000-0005-0000-0000-000021110000}"/>
    <cellStyle name="Nota 2 4 22" xfId="4339" xr:uid="{00000000-0005-0000-0000-000022110000}"/>
    <cellStyle name="Nota 2 4 3" xfId="4340" xr:uid="{00000000-0005-0000-0000-000023110000}"/>
    <cellStyle name="Nota 2 4 3 10" xfId="4341" xr:uid="{00000000-0005-0000-0000-000024110000}"/>
    <cellStyle name="Nota 2 4 3 11" xfId="4342" xr:uid="{00000000-0005-0000-0000-000025110000}"/>
    <cellStyle name="Nota 2 4 3 12" xfId="4343" xr:uid="{00000000-0005-0000-0000-000026110000}"/>
    <cellStyle name="Nota 2 4 3 13" xfId="4344" xr:uid="{00000000-0005-0000-0000-000027110000}"/>
    <cellStyle name="Nota 2 4 3 14" xfId="4345" xr:uid="{00000000-0005-0000-0000-000028110000}"/>
    <cellStyle name="Nota 2 4 3 2" xfId="4346" xr:uid="{00000000-0005-0000-0000-000029110000}"/>
    <cellStyle name="Nota 2 4 3 2 10" xfId="4347" xr:uid="{00000000-0005-0000-0000-00002A110000}"/>
    <cellStyle name="Nota 2 4 3 2 11" xfId="4348" xr:uid="{00000000-0005-0000-0000-00002B110000}"/>
    <cellStyle name="Nota 2 4 3 2 12" xfId="4349" xr:uid="{00000000-0005-0000-0000-00002C110000}"/>
    <cellStyle name="Nota 2 4 3 2 2" xfId="4350" xr:uid="{00000000-0005-0000-0000-00002D110000}"/>
    <cellStyle name="Nota 2 4 3 2 2 2" xfId="4351" xr:uid="{00000000-0005-0000-0000-00002E110000}"/>
    <cellStyle name="Nota 2 4 3 2 2 3" xfId="4352" xr:uid="{00000000-0005-0000-0000-00002F110000}"/>
    <cellStyle name="Nota 2 4 3 2 3" xfId="4353" xr:uid="{00000000-0005-0000-0000-000030110000}"/>
    <cellStyle name="Nota 2 4 3 2 3 2" xfId="4354" xr:uid="{00000000-0005-0000-0000-000031110000}"/>
    <cellStyle name="Nota 2 4 3 2 3 3" xfId="4355" xr:uid="{00000000-0005-0000-0000-000032110000}"/>
    <cellStyle name="Nota 2 4 3 2 4" xfId="4356" xr:uid="{00000000-0005-0000-0000-000033110000}"/>
    <cellStyle name="Nota 2 4 3 2 4 2" xfId="4357" xr:uid="{00000000-0005-0000-0000-000034110000}"/>
    <cellStyle name="Nota 2 4 3 2 4 3" xfId="4358" xr:uid="{00000000-0005-0000-0000-000035110000}"/>
    <cellStyle name="Nota 2 4 3 2 5" xfId="4359" xr:uid="{00000000-0005-0000-0000-000036110000}"/>
    <cellStyle name="Nota 2 4 3 2 5 2" xfId="4360" xr:uid="{00000000-0005-0000-0000-000037110000}"/>
    <cellStyle name="Nota 2 4 3 2 5 3" xfId="4361" xr:uid="{00000000-0005-0000-0000-000038110000}"/>
    <cellStyle name="Nota 2 4 3 2 6" xfId="4362" xr:uid="{00000000-0005-0000-0000-000039110000}"/>
    <cellStyle name="Nota 2 4 3 2 6 2" xfId="4363" xr:uid="{00000000-0005-0000-0000-00003A110000}"/>
    <cellStyle name="Nota 2 4 3 2 6 3" xfId="4364" xr:uid="{00000000-0005-0000-0000-00003B110000}"/>
    <cellStyle name="Nota 2 4 3 2 7" xfId="4365" xr:uid="{00000000-0005-0000-0000-00003C110000}"/>
    <cellStyle name="Nota 2 4 3 2 7 2" xfId="4366" xr:uid="{00000000-0005-0000-0000-00003D110000}"/>
    <cellStyle name="Nota 2 4 3 2 7 3" xfId="4367" xr:uid="{00000000-0005-0000-0000-00003E110000}"/>
    <cellStyle name="Nota 2 4 3 2 8" xfId="4368" xr:uid="{00000000-0005-0000-0000-00003F110000}"/>
    <cellStyle name="Nota 2 4 3 2 9" xfId="4369" xr:uid="{00000000-0005-0000-0000-000040110000}"/>
    <cellStyle name="Nota 2 4 3 3" xfId="4370" xr:uid="{00000000-0005-0000-0000-000041110000}"/>
    <cellStyle name="Nota 2 4 3 3 10" xfId="4371" xr:uid="{00000000-0005-0000-0000-000042110000}"/>
    <cellStyle name="Nota 2 4 3 3 11" xfId="4372" xr:uid="{00000000-0005-0000-0000-000043110000}"/>
    <cellStyle name="Nota 2 4 3 3 12" xfId="4373" xr:uid="{00000000-0005-0000-0000-000044110000}"/>
    <cellStyle name="Nota 2 4 3 3 2" xfId="4374" xr:uid="{00000000-0005-0000-0000-000045110000}"/>
    <cellStyle name="Nota 2 4 3 3 2 2" xfId="4375" xr:uid="{00000000-0005-0000-0000-000046110000}"/>
    <cellStyle name="Nota 2 4 3 3 2 3" xfId="4376" xr:uid="{00000000-0005-0000-0000-000047110000}"/>
    <cellStyle name="Nota 2 4 3 3 3" xfId="4377" xr:uid="{00000000-0005-0000-0000-000048110000}"/>
    <cellStyle name="Nota 2 4 3 3 3 2" xfId="4378" xr:uid="{00000000-0005-0000-0000-000049110000}"/>
    <cellStyle name="Nota 2 4 3 3 3 3" xfId="4379" xr:uid="{00000000-0005-0000-0000-00004A110000}"/>
    <cellStyle name="Nota 2 4 3 3 4" xfId="4380" xr:uid="{00000000-0005-0000-0000-00004B110000}"/>
    <cellStyle name="Nota 2 4 3 3 4 2" xfId="4381" xr:uid="{00000000-0005-0000-0000-00004C110000}"/>
    <cellStyle name="Nota 2 4 3 3 4 3" xfId="4382" xr:uid="{00000000-0005-0000-0000-00004D110000}"/>
    <cellStyle name="Nota 2 4 3 3 5" xfId="4383" xr:uid="{00000000-0005-0000-0000-00004E110000}"/>
    <cellStyle name="Nota 2 4 3 3 5 2" xfId="4384" xr:uid="{00000000-0005-0000-0000-00004F110000}"/>
    <cellStyle name="Nota 2 4 3 3 5 3" xfId="4385" xr:uid="{00000000-0005-0000-0000-000050110000}"/>
    <cellStyle name="Nota 2 4 3 3 6" xfId="4386" xr:uid="{00000000-0005-0000-0000-000051110000}"/>
    <cellStyle name="Nota 2 4 3 3 6 2" xfId="4387" xr:uid="{00000000-0005-0000-0000-000052110000}"/>
    <cellStyle name="Nota 2 4 3 3 6 3" xfId="4388" xr:uid="{00000000-0005-0000-0000-000053110000}"/>
    <cellStyle name="Nota 2 4 3 3 7" xfId="4389" xr:uid="{00000000-0005-0000-0000-000054110000}"/>
    <cellStyle name="Nota 2 4 3 3 7 2" xfId="4390" xr:uid="{00000000-0005-0000-0000-000055110000}"/>
    <cellStyle name="Nota 2 4 3 3 7 3" xfId="4391" xr:uid="{00000000-0005-0000-0000-000056110000}"/>
    <cellStyle name="Nota 2 4 3 3 8" xfId="4392" xr:uid="{00000000-0005-0000-0000-000057110000}"/>
    <cellStyle name="Nota 2 4 3 3 9" xfId="4393" xr:uid="{00000000-0005-0000-0000-000058110000}"/>
    <cellStyle name="Nota 2 4 3 4" xfId="4394" xr:uid="{00000000-0005-0000-0000-000059110000}"/>
    <cellStyle name="Nota 2 4 3 4 2" xfId="4395" xr:uid="{00000000-0005-0000-0000-00005A110000}"/>
    <cellStyle name="Nota 2 4 3 4 3" xfId="4396" xr:uid="{00000000-0005-0000-0000-00005B110000}"/>
    <cellStyle name="Nota 2 4 3 5" xfId="4397" xr:uid="{00000000-0005-0000-0000-00005C110000}"/>
    <cellStyle name="Nota 2 4 3 5 2" xfId="4398" xr:uid="{00000000-0005-0000-0000-00005D110000}"/>
    <cellStyle name="Nota 2 4 3 5 3" xfId="4399" xr:uid="{00000000-0005-0000-0000-00005E110000}"/>
    <cellStyle name="Nota 2 4 3 6" xfId="4400" xr:uid="{00000000-0005-0000-0000-00005F110000}"/>
    <cellStyle name="Nota 2 4 3 6 2" xfId="4401" xr:uid="{00000000-0005-0000-0000-000060110000}"/>
    <cellStyle name="Nota 2 4 3 6 3" xfId="4402" xr:uid="{00000000-0005-0000-0000-000061110000}"/>
    <cellStyle name="Nota 2 4 3 7" xfId="4403" xr:uid="{00000000-0005-0000-0000-000062110000}"/>
    <cellStyle name="Nota 2 4 3 7 2" xfId="4404" xr:uid="{00000000-0005-0000-0000-000063110000}"/>
    <cellStyle name="Nota 2 4 3 7 3" xfId="4405" xr:uid="{00000000-0005-0000-0000-000064110000}"/>
    <cellStyle name="Nota 2 4 3 8" xfId="4406" xr:uid="{00000000-0005-0000-0000-000065110000}"/>
    <cellStyle name="Nota 2 4 3 9" xfId="4407" xr:uid="{00000000-0005-0000-0000-000066110000}"/>
    <cellStyle name="Nota 2 4 4" xfId="4408" xr:uid="{00000000-0005-0000-0000-000067110000}"/>
    <cellStyle name="Nota 2 4 4 10" xfId="4409" xr:uid="{00000000-0005-0000-0000-000068110000}"/>
    <cellStyle name="Nota 2 4 4 11" xfId="4410" xr:uid="{00000000-0005-0000-0000-000069110000}"/>
    <cellStyle name="Nota 2 4 4 12" xfId="4411" xr:uid="{00000000-0005-0000-0000-00006A110000}"/>
    <cellStyle name="Nota 2 4 4 13" xfId="4412" xr:uid="{00000000-0005-0000-0000-00006B110000}"/>
    <cellStyle name="Nota 2 4 4 14" xfId="4413" xr:uid="{00000000-0005-0000-0000-00006C110000}"/>
    <cellStyle name="Nota 2 4 4 2" xfId="4414" xr:uid="{00000000-0005-0000-0000-00006D110000}"/>
    <cellStyle name="Nota 2 4 4 2 10" xfId="4415" xr:uid="{00000000-0005-0000-0000-00006E110000}"/>
    <cellStyle name="Nota 2 4 4 2 11" xfId="4416" xr:uid="{00000000-0005-0000-0000-00006F110000}"/>
    <cellStyle name="Nota 2 4 4 2 12" xfId="4417" xr:uid="{00000000-0005-0000-0000-000070110000}"/>
    <cellStyle name="Nota 2 4 4 2 2" xfId="4418" xr:uid="{00000000-0005-0000-0000-000071110000}"/>
    <cellStyle name="Nota 2 4 4 2 2 2" xfId="4419" xr:uid="{00000000-0005-0000-0000-000072110000}"/>
    <cellStyle name="Nota 2 4 4 2 2 3" xfId="4420" xr:uid="{00000000-0005-0000-0000-000073110000}"/>
    <cellStyle name="Nota 2 4 4 2 3" xfId="4421" xr:uid="{00000000-0005-0000-0000-000074110000}"/>
    <cellStyle name="Nota 2 4 4 2 3 2" xfId="4422" xr:uid="{00000000-0005-0000-0000-000075110000}"/>
    <cellStyle name="Nota 2 4 4 2 3 3" xfId="4423" xr:uid="{00000000-0005-0000-0000-000076110000}"/>
    <cellStyle name="Nota 2 4 4 2 4" xfId="4424" xr:uid="{00000000-0005-0000-0000-000077110000}"/>
    <cellStyle name="Nota 2 4 4 2 4 2" xfId="4425" xr:uid="{00000000-0005-0000-0000-000078110000}"/>
    <cellStyle name="Nota 2 4 4 2 4 3" xfId="4426" xr:uid="{00000000-0005-0000-0000-000079110000}"/>
    <cellStyle name="Nota 2 4 4 2 5" xfId="4427" xr:uid="{00000000-0005-0000-0000-00007A110000}"/>
    <cellStyle name="Nota 2 4 4 2 5 2" xfId="4428" xr:uid="{00000000-0005-0000-0000-00007B110000}"/>
    <cellStyle name="Nota 2 4 4 2 5 3" xfId="4429" xr:uid="{00000000-0005-0000-0000-00007C110000}"/>
    <cellStyle name="Nota 2 4 4 2 6" xfId="4430" xr:uid="{00000000-0005-0000-0000-00007D110000}"/>
    <cellStyle name="Nota 2 4 4 2 6 2" xfId="4431" xr:uid="{00000000-0005-0000-0000-00007E110000}"/>
    <cellStyle name="Nota 2 4 4 2 6 3" xfId="4432" xr:uid="{00000000-0005-0000-0000-00007F110000}"/>
    <cellStyle name="Nota 2 4 4 2 7" xfId="4433" xr:uid="{00000000-0005-0000-0000-000080110000}"/>
    <cellStyle name="Nota 2 4 4 2 7 2" xfId="4434" xr:uid="{00000000-0005-0000-0000-000081110000}"/>
    <cellStyle name="Nota 2 4 4 2 7 3" xfId="4435" xr:uid="{00000000-0005-0000-0000-000082110000}"/>
    <cellStyle name="Nota 2 4 4 2 8" xfId="4436" xr:uid="{00000000-0005-0000-0000-000083110000}"/>
    <cellStyle name="Nota 2 4 4 2 9" xfId="4437" xr:uid="{00000000-0005-0000-0000-000084110000}"/>
    <cellStyle name="Nota 2 4 4 3" xfId="4438" xr:uid="{00000000-0005-0000-0000-000085110000}"/>
    <cellStyle name="Nota 2 4 4 3 10" xfId="4439" xr:uid="{00000000-0005-0000-0000-000086110000}"/>
    <cellStyle name="Nota 2 4 4 3 11" xfId="4440" xr:uid="{00000000-0005-0000-0000-000087110000}"/>
    <cellStyle name="Nota 2 4 4 3 12" xfId="4441" xr:uid="{00000000-0005-0000-0000-000088110000}"/>
    <cellStyle name="Nota 2 4 4 3 2" xfId="4442" xr:uid="{00000000-0005-0000-0000-000089110000}"/>
    <cellStyle name="Nota 2 4 4 3 2 2" xfId="4443" xr:uid="{00000000-0005-0000-0000-00008A110000}"/>
    <cellStyle name="Nota 2 4 4 3 2 3" xfId="4444" xr:uid="{00000000-0005-0000-0000-00008B110000}"/>
    <cellStyle name="Nota 2 4 4 3 3" xfId="4445" xr:uid="{00000000-0005-0000-0000-00008C110000}"/>
    <cellStyle name="Nota 2 4 4 3 3 2" xfId="4446" xr:uid="{00000000-0005-0000-0000-00008D110000}"/>
    <cellStyle name="Nota 2 4 4 3 3 3" xfId="4447" xr:uid="{00000000-0005-0000-0000-00008E110000}"/>
    <cellStyle name="Nota 2 4 4 3 4" xfId="4448" xr:uid="{00000000-0005-0000-0000-00008F110000}"/>
    <cellStyle name="Nota 2 4 4 3 4 2" xfId="4449" xr:uid="{00000000-0005-0000-0000-000090110000}"/>
    <cellStyle name="Nota 2 4 4 3 4 3" xfId="4450" xr:uid="{00000000-0005-0000-0000-000091110000}"/>
    <cellStyle name="Nota 2 4 4 3 5" xfId="4451" xr:uid="{00000000-0005-0000-0000-000092110000}"/>
    <cellStyle name="Nota 2 4 4 3 5 2" xfId="4452" xr:uid="{00000000-0005-0000-0000-000093110000}"/>
    <cellStyle name="Nota 2 4 4 3 5 3" xfId="4453" xr:uid="{00000000-0005-0000-0000-000094110000}"/>
    <cellStyle name="Nota 2 4 4 3 6" xfId="4454" xr:uid="{00000000-0005-0000-0000-000095110000}"/>
    <cellStyle name="Nota 2 4 4 3 6 2" xfId="4455" xr:uid="{00000000-0005-0000-0000-000096110000}"/>
    <cellStyle name="Nota 2 4 4 3 6 3" xfId="4456" xr:uid="{00000000-0005-0000-0000-000097110000}"/>
    <cellStyle name="Nota 2 4 4 3 7" xfId="4457" xr:uid="{00000000-0005-0000-0000-000098110000}"/>
    <cellStyle name="Nota 2 4 4 3 7 2" xfId="4458" xr:uid="{00000000-0005-0000-0000-000099110000}"/>
    <cellStyle name="Nota 2 4 4 3 7 3" xfId="4459" xr:uid="{00000000-0005-0000-0000-00009A110000}"/>
    <cellStyle name="Nota 2 4 4 3 8" xfId="4460" xr:uid="{00000000-0005-0000-0000-00009B110000}"/>
    <cellStyle name="Nota 2 4 4 3 9" xfId="4461" xr:uid="{00000000-0005-0000-0000-00009C110000}"/>
    <cellStyle name="Nota 2 4 4 4" xfId="4462" xr:uid="{00000000-0005-0000-0000-00009D110000}"/>
    <cellStyle name="Nota 2 4 4 4 2" xfId="4463" xr:uid="{00000000-0005-0000-0000-00009E110000}"/>
    <cellStyle name="Nota 2 4 4 4 3" xfId="4464" xr:uid="{00000000-0005-0000-0000-00009F110000}"/>
    <cellStyle name="Nota 2 4 4 5" xfId="4465" xr:uid="{00000000-0005-0000-0000-0000A0110000}"/>
    <cellStyle name="Nota 2 4 4 5 2" xfId="4466" xr:uid="{00000000-0005-0000-0000-0000A1110000}"/>
    <cellStyle name="Nota 2 4 4 5 3" xfId="4467" xr:uid="{00000000-0005-0000-0000-0000A2110000}"/>
    <cellStyle name="Nota 2 4 4 6" xfId="4468" xr:uid="{00000000-0005-0000-0000-0000A3110000}"/>
    <cellStyle name="Nota 2 4 4 6 2" xfId="4469" xr:uid="{00000000-0005-0000-0000-0000A4110000}"/>
    <cellStyle name="Nota 2 4 4 6 3" xfId="4470" xr:uid="{00000000-0005-0000-0000-0000A5110000}"/>
    <cellStyle name="Nota 2 4 4 7" xfId="4471" xr:uid="{00000000-0005-0000-0000-0000A6110000}"/>
    <cellStyle name="Nota 2 4 4 7 2" xfId="4472" xr:uid="{00000000-0005-0000-0000-0000A7110000}"/>
    <cellStyle name="Nota 2 4 4 7 3" xfId="4473" xr:uid="{00000000-0005-0000-0000-0000A8110000}"/>
    <cellStyle name="Nota 2 4 4 8" xfId="4474" xr:uid="{00000000-0005-0000-0000-0000A9110000}"/>
    <cellStyle name="Nota 2 4 4 9" xfId="4475" xr:uid="{00000000-0005-0000-0000-0000AA110000}"/>
    <cellStyle name="Nota 2 4 5" xfId="4476" xr:uid="{00000000-0005-0000-0000-0000AB110000}"/>
    <cellStyle name="Nota 2 4 5 10" xfId="4477" xr:uid="{00000000-0005-0000-0000-0000AC110000}"/>
    <cellStyle name="Nota 2 4 5 11" xfId="4478" xr:uid="{00000000-0005-0000-0000-0000AD110000}"/>
    <cellStyle name="Nota 2 4 5 12" xfId="4479" xr:uid="{00000000-0005-0000-0000-0000AE110000}"/>
    <cellStyle name="Nota 2 4 5 13" xfId="4480" xr:uid="{00000000-0005-0000-0000-0000AF110000}"/>
    <cellStyle name="Nota 2 4 5 14" xfId="4481" xr:uid="{00000000-0005-0000-0000-0000B0110000}"/>
    <cellStyle name="Nota 2 4 5 2" xfId="4482" xr:uid="{00000000-0005-0000-0000-0000B1110000}"/>
    <cellStyle name="Nota 2 4 5 2 10" xfId="4483" xr:uid="{00000000-0005-0000-0000-0000B2110000}"/>
    <cellStyle name="Nota 2 4 5 2 11" xfId="4484" xr:uid="{00000000-0005-0000-0000-0000B3110000}"/>
    <cellStyle name="Nota 2 4 5 2 12" xfId="4485" xr:uid="{00000000-0005-0000-0000-0000B4110000}"/>
    <cellStyle name="Nota 2 4 5 2 2" xfId="4486" xr:uid="{00000000-0005-0000-0000-0000B5110000}"/>
    <cellStyle name="Nota 2 4 5 2 2 2" xfId="4487" xr:uid="{00000000-0005-0000-0000-0000B6110000}"/>
    <cellStyle name="Nota 2 4 5 2 2 3" xfId="4488" xr:uid="{00000000-0005-0000-0000-0000B7110000}"/>
    <cellStyle name="Nota 2 4 5 2 3" xfId="4489" xr:uid="{00000000-0005-0000-0000-0000B8110000}"/>
    <cellStyle name="Nota 2 4 5 2 3 2" xfId="4490" xr:uid="{00000000-0005-0000-0000-0000B9110000}"/>
    <cellStyle name="Nota 2 4 5 2 3 3" xfId="4491" xr:uid="{00000000-0005-0000-0000-0000BA110000}"/>
    <cellStyle name="Nota 2 4 5 2 4" xfId="4492" xr:uid="{00000000-0005-0000-0000-0000BB110000}"/>
    <cellStyle name="Nota 2 4 5 2 4 2" xfId="4493" xr:uid="{00000000-0005-0000-0000-0000BC110000}"/>
    <cellStyle name="Nota 2 4 5 2 4 3" xfId="4494" xr:uid="{00000000-0005-0000-0000-0000BD110000}"/>
    <cellStyle name="Nota 2 4 5 2 5" xfId="4495" xr:uid="{00000000-0005-0000-0000-0000BE110000}"/>
    <cellStyle name="Nota 2 4 5 2 5 2" xfId="4496" xr:uid="{00000000-0005-0000-0000-0000BF110000}"/>
    <cellStyle name="Nota 2 4 5 2 5 3" xfId="4497" xr:uid="{00000000-0005-0000-0000-0000C0110000}"/>
    <cellStyle name="Nota 2 4 5 2 6" xfId="4498" xr:uid="{00000000-0005-0000-0000-0000C1110000}"/>
    <cellStyle name="Nota 2 4 5 2 6 2" xfId="4499" xr:uid="{00000000-0005-0000-0000-0000C2110000}"/>
    <cellStyle name="Nota 2 4 5 2 6 3" xfId="4500" xr:uid="{00000000-0005-0000-0000-0000C3110000}"/>
    <cellStyle name="Nota 2 4 5 2 7" xfId="4501" xr:uid="{00000000-0005-0000-0000-0000C4110000}"/>
    <cellStyle name="Nota 2 4 5 2 7 2" xfId="4502" xr:uid="{00000000-0005-0000-0000-0000C5110000}"/>
    <cellStyle name="Nota 2 4 5 2 7 3" xfId="4503" xr:uid="{00000000-0005-0000-0000-0000C6110000}"/>
    <cellStyle name="Nota 2 4 5 2 8" xfId="4504" xr:uid="{00000000-0005-0000-0000-0000C7110000}"/>
    <cellStyle name="Nota 2 4 5 2 9" xfId="4505" xr:uid="{00000000-0005-0000-0000-0000C8110000}"/>
    <cellStyle name="Nota 2 4 5 3" xfId="4506" xr:uid="{00000000-0005-0000-0000-0000C9110000}"/>
    <cellStyle name="Nota 2 4 5 3 10" xfId="4507" xr:uid="{00000000-0005-0000-0000-0000CA110000}"/>
    <cellStyle name="Nota 2 4 5 3 11" xfId="4508" xr:uid="{00000000-0005-0000-0000-0000CB110000}"/>
    <cellStyle name="Nota 2 4 5 3 12" xfId="4509" xr:uid="{00000000-0005-0000-0000-0000CC110000}"/>
    <cellStyle name="Nota 2 4 5 3 2" xfId="4510" xr:uid="{00000000-0005-0000-0000-0000CD110000}"/>
    <cellStyle name="Nota 2 4 5 3 2 2" xfId="4511" xr:uid="{00000000-0005-0000-0000-0000CE110000}"/>
    <cellStyle name="Nota 2 4 5 3 2 3" xfId="4512" xr:uid="{00000000-0005-0000-0000-0000CF110000}"/>
    <cellStyle name="Nota 2 4 5 3 3" xfId="4513" xr:uid="{00000000-0005-0000-0000-0000D0110000}"/>
    <cellStyle name="Nota 2 4 5 3 3 2" xfId="4514" xr:uid="{00000000-0005-0000-0000-0000D1110000}"/>
    <cellStyle name="Nota 2 4 5 3 3 3" xfId="4515" xr:uid="{00000000-0005-0000-0000-0000D2110000}"/>
    <cellStyle name="Nota 2 4 5 3 4" xfId="4516" xr:uid="{00000000-0005-0000-0000-0000D3110000}"/>
    <cellStyle name="Nota 2 4 5 3 4 2" xfId="4517" xr:uid="{00000000-0005-0000-0000-0000D4110000}"/>
    <cellStyle name="Nota 2 4 5 3 4 3" xfId="4518" xr:uid="{00000000-0005-0000-0000-0000D5110000}"/>
    <cellStyle name="Nota 2 4 5 3 5" xfId="4519" xr:uid="{00000000-0005-0000-0000-0000D6110000}"/>
    <cellStyle name="Nota 2 4 5 3 5 2" xfId="4520" xr:uid="{00000000-0005-0000-0000-0000D7110000}"/>
    <cellStyle name="Nota 2 4 5 3 5 3" xfId="4521" xr:uid="{00000000-0005-0000-0000-0000D8110000}"/>
    <cellStyle name="Nota 2 4 5 3 6" xfId="4522" xr:uid="{00000000-0005-0000-0000-0000D9110000}"/>
    <cellStyle name="Nota 2 4 5 3 6 2" xfId="4523" xr:uid="{00000000-0005-0000-0000-0000DA110000}"/>
    <cellStyle name="Nota 2 4 5 3 6 3" xfId="4524" xr:uid="{00000000-0005-0000-0000-0000DB110000}"/>
    <cellStyle name="Nota 2 4 5 3 7" xfId="4525" xr:uid="{00000000-0005-0000-0000-0000DC110000}"/>
    <cellStyle name="Nota 2 4 5 3 7 2" xfId="4526" xr:uid="{00000000-0005-0000-0000-0000DD110000}"/>
    <cellStyle name="Nota 2 4 5 3 7 3" xfId="4527" xr:uid="{00000000-0005-0000-0000-0000DE110000}"/>
    <cellStyle name="Nota 2 4 5 3 8" xfId="4528" xr:uid="{00000000-0005-0000-0000-0000DF110000}"/>
    <cellStyle name="Nota 2 4 5 3 9" xfId="4529" xr:uid="{00000000-0005-0000-0000-0000E0110000}"/>
    <cellStyle name="Nota 2 4 5 4" xfId="4530" xr:uid="{00000000-0005-0000-0000-0000E1110000}"/>
    <cellStyle name="Nota 2 4 5 4 2" xfId="4531" xr:uid="{00000000-0005-0000-0000-0000E2110000}"/>
    <cellStyle name="Nota 2 4 5 4 3" xfId="4532" xr:uid="{00000000-0005-0000-0000-0000E3110000}"/>
    <cellStyle name="Nota 2 4 5 5" xfId="4533" xr:uid="{00000000-0005-0000-0000-0000E4110000}"/>
    <cellStyle name="Nota 2 4 5 5 2" xfId="4534" xr:uid="{00000000-0005-0000-0000-0000E5110000}"/>
    <cellStyle name="Nota 2 4 5 5 3" xfId="4535" xr:uid="{00000000-0005-0000-0000-0000E6110000}"/>
    <cellStyle name="Nota 2 4 5 6" xfId="4536" xr:uid="{00000000-0005-0000-0000-0000E7110000}"/>
    <cellStyle name="Nota 2 4 5 6 2" xfId="4537" xr:uid="{00000000-0005-0000-0000-0000E8110000}"/>
    <cellStyle name="Nota 2 4 5 6 3" xfId="4538" xr:uid="{00000000-0005-0000-0000-0000E9110000}"/>
    <cellStyle name="Nota 2 4 5 7" xfId="4539" xr:uid="{00000000-0005-0000-0000-0000EA110000}"/>
    <cellStyle name="Nota 2 4 5 7 2" xfId="4540" xr:uid="{00000000-0005-0000-0000-0000EB110000}"/>
    <cellStyle name="Nota 2 4 5 7 3" xfId="4541" xr:uid="{00000000-0005-0000-0000-0000EC110000}"/>
    <cellStyle name="Nota 2 4 5 8" xfId="4542" xr:uid="{00000000-0005-0000-0000-0000ED110000}"/>
    <cellStyle name="Nota 2 4 5 9" xfId="4543" xr:uid="{00000000-0005-0000-0000-0000EE110000}"/>
    <cellStyle name="Nota 2 4 6" xfId="4544" xr:uid="{00000000-0005-0000-0000-0000EF110000}"/>
    <cellStyle name="Nota 2 4 6 10" xfId="4545" xr:uid="{00000000-0005-0000-0000-0000F0110000}"/>
    <cellStyle name="Nota 2 4 6 11" xfId="4546" xr:uid="{00000000-0005-0000-0000-0000F1110000}"/>
    <cellStyle name="Nota 2 4 6 12" xfId="4547" xr:uid="{00000000-0005-0000-0000-0000F2110000}"/>
    <cellStyle name="Nota 2 4 6 13" xfId="4548" xr:uid="{00000000-0005-0000-0000-0000F3110000}"/>
    <cellStyle name="Nota 2 4 6 14" xfId="4549" xr:uid="{00000000-0005-0000-0000-0000F4110000}"/>
    <cellStyle name="Nota 2 4 6 2" xfId="4550" xr:uid="{00000000-0005-0000-0000-0000F5110000}"/>
    <cellStyle name="Nota 2 4 6 2 10" xfId="4551" xr:uid="{00000000-0005-0000-0000-0000F6110000}"/>
    <cellStyle name="Nota 2 4 6 2 11" xfId="4552" xr:uid="{00000000-0005-0000-0000-0000F7110000}"/>
    <cellStyle name="Nota 2 4 6 2 12" xfId="4553" xr:uid="{00000000-0005-0000-0000-0000F8110000}"/>
    <cellStyle name="Nota 2 4 6 2 2" xfId="4554" xr:uid="{00000000-0005-0000-0000-0000F9110000}"/>
    <cellStyle name="Nota 2 4 6 2 2 2" xfId="4555" xr:uid="{00000000-0005-0000-0000-0000FA110000}"/>
    <cellStyle name="Nota 2 4 6 2 2 3" xfId="4556" xr:uid="{00000000-0005-0000-0000-0000FB110000}"/>
    <cellStyle name="Nota 2 4 6 2 3" xfId="4557" xr:uid="{00000000-0005-0000-0000-0000FC110000}"/>
    <cellStyle name="Nota 2 4 6 2 3 2" xfId="4558" xr:uid="{00000000-0005-0000-0000-0000FD110000}"/>
    <cellStyle name="Nota 2 4 6 2 3 3" xfId="4559" xr:uid="{00000000-0005-0000-0000-0000FE110000}"/>
    <cellStyle name="Nota 2 4 6 2 4" xfId="4560" xr:uid="{00000000-0005-0000-0000-0000FF110000}"/>
    <cellStyle name="Nota 2 4 6 2 4 2" xfId="4561" xr:uid="{00000000-0005-0000-0000-000000120000}"/>
    <cellStyle name="Nota 2 4 6 2 4 3" xfId="4562" xr:uid="{00000000-0005-0000-0000-000001120000}"/>
    <cellStyle name="Nota 2 4 6 2 5" xfId="4563" xr:uid="{00000000-0005-0000-0000-000002120000}"/>
    <cellStyle name="Nota 2 4 6 2 5 2" xfId="4564" xr:uid="{00000000-0005-0000-0000-000003120000}"/>
    <cellStyle name="Nota 2 4 6 2 5 3" xfId="4565" xr:uid="{00000000-0005-0000-0000-000004120000}"/>
    <cellStyle name="Nota 2 4 6 2 6" xfId="4566" xr:uid="{00000000-0005-0000-0000-000005120000}"/>
    <cellStyle name="Nota 2 4 6 2 6 2" xfId="4567" xr:uid="{00000000-0005-0000-0000-000006120000}"/>
    <cellStyle name="Nota 2 4 6 2 6 3" xfId="4568" xr:uid="{00000000-0005-0000-0000-000007120000}"/>
    <cellStyle name="Nota 2 4 6 2 7" xfId="4569" xr:uid="{00000000-0005-0000-0000-000008120000}"/>
    <cellStyle name="Nota 2 4 6 2 7 2" xfId="4570" xr:uid="{00000000-0005-0000-0000-000009120000}"/>
    <cellStyle name="Nota 2 4 6 2 7 3" xfId="4571" xr:uid="{00000000-0005-0000-0000-00000A120000}"/>
    <cellStyle name="Nota 2 4 6 2 8" xfId="4572" xr:uid="{00000000-0005-0000-0000-00000B120000}"/>
    <cellStyle name="Nota 2 4 6 2 9" xfId="4573" xr:uid="{00000000-0005-0000-0000-00000C120000}"/>
    <cellStyle name="Nota 2 4 6 3" xfId="4574" xr:uid="{00000000-0005-0000-0000-00000D120000}"/>
    <cellStyle name="Nota 2 4 6 3 10" xfId="4575" xr:uid="{00000000-0005-0000-0000-00000E120000}"/>
    <cellStyle name="Nota 2 4 6 3 11" xfId="4576" xr:uid="{00000000-0005-0000-0000-00000F120000}"/>
    <cellStyle name="Nota 2 4 6 3 12" xfId="4577" xr:uid="{00000000-0005-0000-0000-000010120000}"/>
    <cellStyle name="Nota 2 4 6 3 2" xfId="4578" xr:uid="{00000000-0005-0000-0000-000011120000}"/>
    <cellStyle name="Nota 2 4 6 3 2 2" xfId="4579" xr:uid="{00000000-0005-0000-0000-000012120000}"/>
    <cellStyle name="Nota 2 4 6 3 2 3" xfId="4580" xr:uid="{00000000-0005-0000-0000-000013120000}"/>
    <cellStyle name="Nota 2 4 6 3 3" xfId="4581" xr:uid="{00000000-0005-0000-0000-000014120000}"/>
    <cellStyle name="Nota 2 4 6 3 3 2" xfId="4582" xr:uid="{00000000-0005-0000-0000-000015120000}"/>
    <cellStyle name="Nota 2 4 6 3 3 3" xfId="4583" xr:uid="{00000000-0005-0000-0000-000016120000}"/>
    <cellStyle name="Nota 2 4 6 3 4" xfId="4584" xr:uid="{00000000-0005-0000-0000-000017120000}"/>
    <cellStyle name="Nota 2 4 6 3 4 2" xfId="4585" xr:uid="{00000000-0005-0000-0000-000018120000}"/>
    <cellStyle name="Nota 2 4 6 3 4 3" xfId="4586" xr:uid="{00000000-0005-0000-0000-000019120000}"/>
    <cellStyle name="Nota 2 4 6 3 5" xfId="4587" xr:uid="{00000000-0005-0000-0000-00001A120000}"/>
    <cellStyle name="Nota 2 4 6 3 5 2" xfId="4588" xr:uid="{00000000-0005-0000-0000-00001B120000}"/>
    <cellStyle name="Nota 2 4 6 3 5 3" xfId="4589" xr:uid="{00000000-0005-0000-0000-00001C120000}"/>
    <cellStyle name="Nota 2 4 6 3 6" xfId="4590" xr:uid="{00000000-0005-0000-0000-00001D120000}"/>
    <cellStyle name="Nota 2 4 6 3 6 2" xfId="4591" xr:uid="{00000000-0005-0000-0000-00001E120000}"/>
    <cellStyle name="Nota 2 4 6 3 6 3" xfId="4592" xr:uid="{00000000-0005-0000-0000-00001F120000}"/>
    <cellStyle name="Nota 2 4 6 3 7" xfId="4593" xr:uid="{00000000-0005-0000-0000-000020120000}"/>
    <cellStyle name="Nota 2 4 6 3 7 2" xfId="4594" xr:uid="{00000000-0005-0000-0000-000021120000}"/>
    <cellStyle name="Nota 2 4 6 3 7 3" xfId="4595" xr:uid="{00000000-0005-0000-0000-000022120000}"/>
    <cellStyle name="Nota 2 4 6 3 8" xfId="4596" xr:uid="{00000000-0005-0000-0000-000023120000}"/>
    <cellStyle name="Nota 2 4 6 3 9" xfId="4597" xr:uid="{00000000-0005-0000-0000-000024120000}"/>
    <cellStyle name="Nota 2 4 6 4" xfId="4598" xr:uid="{00000000-0005-0000-0000-000025120000}"/>
    <cellStyle name="Nota 2 4 6 4 2" xfId="4599" xr:uid="{00000000-0005-0000-0000-000026120000}"/>
    <cellStyle name="Nota 2 4 6 4 3" xfId="4600" xr:uid="{00000000-0005-0000-0000-000027120000}"/>
    <cellStyle name="Nota 2 4 6 5" xfId="4601" xr:uid="{00000000-0005-0000-0000-000028120000}"/>
    <cellStyle name="Nota 2 4 6 5 2" xfId="4602" xr:uid="{00000000-0005-0000-0000-000029120000}"/>
    <cellStyle name="Nota 2 4 6 5 3" xfId="4603" xr:uid="{00000000-0005-0000-0000-00002A120000}"/>
    <cellStyle name="Nota 2 4 6 6" xfId="4604" xr:uid="{00000000-0005-0000-0000-00002B120000}"/>
    <cellStyle name="Nota 2 4 6 6 2" xfId="4605" xr:uid="{00000000-0005-0000-0000-00002C120000}"/>
    <cellStyle name="Nota 2 4 6 6 3" xfId="4606" xr:uid="{00000000-0005-0000-0000-00002D120000}"/>
    <cellStyle name="Nota 2 4 6 7" xfId="4607" xr:uid="{00000000-0005-0000-0000-00002E120000}"/>
    <cellStyle name="Nota 2 4 6 7 2" xfId="4608" xr:uid="{00000000-0005-0000-0000-00002F120000}"/>
    <cellStyle name="Nota 2 4 6 7 3" xfId="4609" xr:uid="{00000000-0005-0000-0000-000030120000}"/>
    <cellStyle name="Nota 2 4 6 8" xfId="4610" xr:uid="{00000000-0005-0000-0000-000031120000}"/>
    <cellStyle name="Nota 2 4 6 9" xfId="4611" xr:uid="{00000000-0005-0000-0000-000032120000}"/>
    <cellStyle name="Nota 2 4 7" xfId="4612" xr:uid="{00000000-0005-0000-0000-000033120000}"/>
    <cellStyle name="Nota 2 4 7 10" xfId="4613" xr:uid="{00000000-0005-0000-0000-000034120000}"/>
    <cellStyle name="Nota 2 4 7 11" xfId="4614" xr:uid="{00000000-0005-0000-0000-000035120000}"/>
    <cellStyle name="Nota 2 4 7 12" xfId="4615" xr:uid="{00000000-0005-0000-0000-000036120000}"/>
    <cellStyle name="Nota 2 4 7 13" xfId="4616" xr:uid="{00000000-0005-0000-0000-000037120000}"/>
    <cellStyle name="Nota 2 4 7 14" xfId="4617" xr:uid="{00000000-0005-0000-0000-000038120000}"/>
    <cellStyle name="Nota 2 4 7 2" xfId="4618" xr:uid="{00000000-0005-0000-0000-000039120000}"/>
    <cellStyle name="Nota 2 4 7 2 10" xfId="4619" xr:uid="{00000000-0005-0000-0000-00003A120000}"/>
    <cellStyle name="Nota 2 4 7 2 11" xfId="4620" xr:uid="{00000000-0005-0000-0000-00003B120000}"/>
    <cellStyle name="Nota 2 4 7 2 12" xfId="4621" xr:uid="{00000000-0005-0000-0000-00003C120000}"/>
    <cellStyle name="Nota 2 4 7 2 2" xfId="4622" xr:uid="{00000000-0005-0000-0000-00003D120000}"/>
    <cellStyle name="Nota 2 4 7 2 2 2" xfId="4623" xr:uid="{00000000-0005-0000-0000-00003E120000}"/>
    <cellStyle name="Nota 2 4 7 2 2 3" xfId="4624" xr:uid="{00000000-0005-0000-0000-00003F120000}"/>
    <cellStyle name="Nota 2 4 7 2 3" xfId="4625" xr:uid="{00000000-0005-0000-0000-000040120000}"/>
    <cellStyle name="Nota 2 4 7 2 3 2" xfId="4626" xr:uid="{00000000-0005-0000-0000-000041120000}"/>
    <cellStyle name="Nota 2 4 7 2 3 3" xfId="4627" xr:uid="{00000000-0005-0000-0000-000042120000}"/>
    <cellStyle name="Nota 2 4 7 2 4" xfId="4628" xr:uid="{00000000-0005-0000-0000-000043120000}"/>
    <cellStyle name="Nota 2 4 7 2 4 2" xfId="4629" xr:uid="{00000000-0005-0000-0000-000044120000}"/>
    <cellStyle name="Nota 2 4 7 2 4 3" xfId="4630" xr:uid="{00000000-0005-0000-0000-000045120000}"/>
    <cellStyle name="Nota 2 4 7 2 5" xfId="4631" xr:uid="{00000000-0005-0000-0000-000046120000}"/>
    <cellStyle name="Nota 2 4 7 2 5 2" xfId="4632" xr:uid="{00000000-0005-0000-0000-000047120000}"/>
    <cellStyle name="Nota 2 4 7 2 5 3" xfId="4633" xr:uid="{00000000-0005-0000-0000-000048120000}"/>
    <cellStyle name="Nota 2 4 7 2 6" xfId="4634" xr:uid="{00000000-0005-0000-0000-000049120000}"/>
    <cellStyle name="Nota 2 4 7 2 6 2" xfId="4635" xr:uid="{00000000-0005-0000-0000-00004A120000}"/>
    <cellStyle name="Nota 2 4 7 2 6 3" xfId="4636" xr:uid="{00000000-0005-0000-0000-00004B120000}"/>
    <cellStyle name="Nota 2 4 7 2 7" xfId="4637" xr:uid="{00000000-0005-0000-0000-00004C120000}"/>
    <cellStyle name="Nota 2 4 7 2 7 2" xfId="4638" xr:uid="{00000000-0005-0000-0000-00004D120000}"/>
    <cellStyle name="Nota 2 4 7 2 7 3" xfId="4639" xr:uid="{00000000-0005-0000-0000-00004E120000}"/>
    <cellStyle name="Nota 2 4 7 2 8" xfId="4640" xr:uid="{00000000-0005-0000-0000-00004F120000}"/>
    <cellStyle name="Nota 2 4 7 2 9" xfId="4641" xr:uid="{00000000-0005-0000-0000-000050120000}"/>
    <cellStyle name="Nota 2 4 7 3" xfId="4642" xr:uid="{00000000-0005-0000-0000-000051120000}"/>
    <cellStyle name="Nota 2 4 7 3 10" xfId="4643" xr:uid="{00000000-0005-0000-0000-000052120000}"/>
    <cellStyle name="Nota 2 4 7 3 11" xfId="4644" xr:uid="{00000000-0005-0000-0000-000053120000}"/>
    <cellStyle name="Nota 2 4 7 3 12" xfId="4645" xr:uid="{00000000-0005-0000-0000-000054120000}"/>
    <cellStyle name="Nota 2 4 7 3 2" xfId="4646" xr:uid="{00000000-0005-0000-0000-000055120000}"/>
    <cellStyle name="Nota 2 4 7 3 2 2" xfId="4647" xr:uid="{00000000-0005-0000-0000-000056120000}"/>
    <cellStyle name="Nota 2 4 7 3 2 3" xfId="4648" xr:uid="{00000000-0005-0000-0000-000057120000}"/>
    <cellStyle name="Nota 2 4 7 3 3" xfId="4649" xr:uid="{00000000-0005-0000-0000-000058120000}"/>
    <cellStyle name="Nota 2 4 7 3 3 2" xfId="4650" xr:uid="{00000000-0005-0000-0000-000059120000}"/>
    <cellStyle name="Nota 2 4 7 3 3 3" xfId="4651" xr:uid="{00000000-0005-0000-0000-00005A120000}"/>
    <cellStyle name="Nota 2 4 7 3 4" xfId="4652" xr:uid="{00000000-0005-0000-0000-00005B120000}"/>
    <cellStyle name="Nota 2 4 7 3 4 2" xfId="4653" xr:uid="{00000000-0005-0000-0000-00005C120000}"/>
    <cellStyle name="Nota 2 4 7 3 4 3" xfId="4654" xr:uid="{00000000-0005-0000-0000-00005D120000}"/>
    <cellStyle name="Nota 2 4 7 3 5" xfId="4655" xr:uid="{00000000-0005-0000-0000-00005E120000}"/>
    <cellStyle name="Nota 2 4 7 3 5 2" xfId="4656" xr:uid="{00000000-0005-0000-0000-00005F120000}"/>
    <cellStyle name="Nota 2 4 7 3 5 3" xfId="4657" xr:uid="{00000000-0005-0000-0000-000060120000}"/>
    <cellStyle name="Nota 2 4 7 3 6" xfId="4658" xr:uid="{00000000-0005-0000-0000-000061120000}"/>
    <cellStyle name="Nota 2 4 7 3 6 2" xfId="4659" xr:uid="{00000000-0005-0000-0000-000062120000}"/>
    <cellStyle name="Nota 2 4 7 3 6 3" xfId="4660" xr:uid="{00000000-0005-0000-0000-000063120000}"/>
    <cellStyle name="Nota 2 4 7 3 7" xfId="4661" xr:uid="{00000000-0005-0000-0000-000064120000}"/>
    <cellStyle name="Nota 2 4 7 3 7 2" xfId="4662" xr:uid="{00000000-0005-0000-0000-000065120000}"/>
    <cellStyle name="Nota 2 4 7 3 7 3" xfId="4663" xr:uid="{00000000-0005-0000-0000-000066120000}"/>
    <cellStyle name="Nota 2 4 7 3 8" xfId="4664" xr:uid="{00000000-0005-0000-0000-000067120000}"/>
    <cellStyle name="Nota 2 4 7 3 9" xfId="4665" xr:uid="{00000000-0005-0000-0000-000068120000}"/>
    <cellStyle name="Nota 2 4 7 4" xfId="4666" xr:uid="{00000000-0005-0000-0000-000069120000}"/>
    <cellStyle name="Nota 2 4 7 4 2" xfId="4667" xr:uid="{00000000-0005-0000-0000-00006A120000}"/>
    <cellStyle name="Nota 2 4 7 4 3" xfId="4668" xr:uid="{00000000-0005-0000-0000-00006B120000}"/>
    <cellStyle name="Nota 2 4 7 5" xfId="4669" xr:uid="{00000000-0005-0000-0000-00006C120000}"/>
    <cellStyle name="Nota 2 4 7 5 2" xfId="4670" xr:uid="{00000000-0005-0000-0000-00006D120000}"/>
    <cellStyle name="Nota 2 4 7 5 3" xfId="4671" xr:uid="{00000000-0005-0000-0000-00006E120000}"/>
    <cellStyle name="Nota 2 4 7 6" xfId="4672" xr:uid="{00000000-0005-0000-0000-00006F120000}"/>
    <cellStyle name="Nota 2 4 7 6 2" xfId="4673" xr:uid="{00000000-0005-0000-0000-000070120000}"/>
    <cellStyle name="Nota 2 4 7 6 3" xfId="4674" xr:uid="{00000000-0005-0000-0000-000071120000}"/>
    <cellStyle name="Nota 2 4 7 7" xfId="4675" xr:uid="{00000000-0005-0000-0000-000072120000}"/>
    <cellStyle name="Nota 2 4 7 7 2" xfId="4676" xr:uid="{00000000-0005-0000-0000-000073120000}"/>
    <cellStyle name="Nota 2 4 7 7 3" xfId="4677" xr:uid="{00000000-0005-0000-0000-000074120000}"/>
    <cellStyle name="Nota 2 4 7 8" xfId="4678" xr:uid="{00000000-0005-0000-0000-000075120000}"/>
    <cellStyle name="Nota 2 4 7 9" xfId="4679" xr:uid="{00000000-0005-0000-0000-000076120000}"/>
    <cellStyle name="Nota 2 4 8" xfId="4680" xr:uid="{00000000-0005-0000-0000-000077120000}"/>
    <cellStyle name="Nota 2 4 8 10" xfId="4681" xr:uid="{00000000-0005-0000-0000-000078120000}"/>
    <cellStyle name="Nota 2 4 8 11" xfId="4682" xr:uid="{00000000-0005-0000-0000-000079120000}"/>
    <cellStyle name="Nota 2 4 8 12" xfId="4683" xr:uid="{00000000-0005-0000-0000-00007A120000}"/>
    <cellStyle name="Nota 2 4 8 13" xfId="4684" xr:uid="{00000000-0005-0000-0000-00007B120000}"/>
    <cellStyle name="Nota 2 4 8 2" xfId="4685" xr:uid="{00000000-0005-0000-0000-00007C120000}"/>
    <cellStyle name="Nota 2 4 8 2 10" xfId="4686" xr:uid="{00000000-0005-0000-0000-00007D120000}"/>
    <cellStyle name="Nota 2 4 8 2 11" xfId="4687" xr:uid="{00000000-0005-0000-0000-00007E120000}"/>
    <cellStyle name="Nota 2 4 8 2 12" xfId="4688" xr:uid="{00000000-0005-0000-0000-00007F120000}"/>
    <cellStyle name="Nota 2 4 8 2 2" xfId="4689" xr:uid="{00000000-0005-0000-0000-000080120000}"/>
    <cellStyle name="Nota 2 4 8 2 2 2" xfId="4690" xr:uid="{00000000-0005-0000-0000-000081120000}"/>
    <cellStyle name="Nota 2 4 8 2 2 3" xfId="4691" xr:uid="{00000000-0005-0000-0000-000082120000}"/>
    <cellStyle name="Nota 2 4 8 2 3" xfId="4692" xr:uid="{00000000-0005-0000-0000-000083120000}"/>
    <cellStyle name="Nota 2 4 8 2 3 2" xfId="4693" xr:uid="{00000000-0005-0000-0000-000084120000}"/>
    <cellStyle name="Nota 2 4 8 2 3 3" xfId="4694" xr:uid="{00000000-0005-0000-0000-000085120000}"/>
    <cellStyle name="Nota 2 4 8 2 4" xfId="4695" xr:uid="{00000000-0005-0000-0000-000086120000}"/>
    <cellStyle name="Nota 2 4 8 2 4 2" xfId="4696" xr:uid="{00000000-0005-0000-0000-000087120000}"/>
    <cellStyle name="Nota 2 4 8 2 4 3" xfId="4697" xr:uid="{00000000-0005-0000-0000-000088120000}"/>
    <cellStyle name="Nota 2 4 8 2 5" xfId="4698" xr:uid="{00000000-0005-0000-0000-000089120000}"/>
    <cellStyle name="Nota 2 4 8 2 5 2" xfId="4699" xr:uid="{00000000-0005-0000-0000-00008A120000}"/>
    <cellStyle name="Nota 2 4 8 2 5 3" xfId="4700" xr:uid="{00000000-0005-0000-0000-00008B120000}"/>
    <cellStyle name="Nota 2 4 8 2 6" xfId="4701" xr:uid="{00000000-0005-0000-0000-00008C120000}"/>
    <cellStyle name="Nota 2 4 8 2 6 2" xfId="4702" xr:uid="{00000000-0005-0000-0000-00008D120000}"/>
    <cellStyle name="Nota 2 4 8 2 6 3" xfId="4703" xr:uid="{00000000-0005-0000-0000-00008E120000}"/>
    <cellStyle name="Nota 2 4 8 2 7" xfId="4704" xr:uid="{00000000-0005-0000-0000-00008F120000}"/>
    <cellStyle name="Nota 2 4 8 2 7 2" xfId="4705" xr:uid="{00000000-0005-0000-0000-000090120000}"/>
    <cellStyle name="Nota 2 4 8 2 7 3" xfId="4706" xr:uid="{00000000-0005-0000-0000-000091120000}"/>
    <cellStyle name="Nota 2 4 8 2 8" xfId="4707" xr:uid="{00000000-0005-0000-0000-000092120000}"/>
    <cellStyle name="Nota 2 4 8 2 9" xfId="4708" xr:uid="{00000000-0005-0000-0000-000093120000}"/>
    <cellStyle name="Nota 2 4 8 3" xfId="4709" xr:uid="{00000000-0005-0000-0000-000094120000}"/>
    <cellStyle name="Nota 2 4 8 3 10" xfId="4710" xr:uid="{00000000-0005-0000-0000-000095120000}"/>
    <cellStyle name="Nota 2 4 8 3 11" xfId="4711" xr:uid="{00000000-0005-0000-0000-000096120000}"/>
    <cellStyle name="Nota 2 4 8 3 12" xfId="4712" xr:uid="{00000000-0005-0000-0000-000097120000}"/>
    <cellStyle name="Nota 2 4 8 3 2" xfId="4713" xr:uid="{00000000-0005-0000-0000-000098120000}"/>
    <cellStyle name="Nota 2 4 8 3 2 2" xfId="4714" xr:uid="{00000000-0005-0000-0000-000099120000}"/>
    <cellStyle name="Nota 2 4 8 3 2 3" xfId="4715" xr:uid="{00000000-0005-0000-0000-00009A120000}"/>
    <cellStyle name="Nota 2 4 8 3 3" xfId="4716" xr:uid="{00000000-0005-0000-0000-00009B120000}"/>
    <cellStyle name="Nota 2 4 8 3 3 2" xfId="4717" xr:uid="{00000000-0005-0000-0000-00009C120000}"/>
    <cellStyle name="Nota 2 4 8 3 3 3" xfId="4718" xr:uid="{00000000-0005-0000-0000-00009D120000}"/>
    <cellStyle name="Nota 2 4 8 3 4" xfId="4719" xr:uid="{00000000-0005-0000-0000-00009E120000}"/>
    <cellStyle name="Nota 2 4 8 3 4 2" xfId="4720" xr:uid="{00000000-0005-0000-0000-00009F120000}"/>
    <cellStyle name="Nota 2 4 8 3 4 3" xfId="4721" xr:uid="{00000000-0005-0000-0000-0000A0120000}"/>
    <cellStyle name="Nota 2 4 8 3 5" xfId="4722" xr:uid="{00000000-0005-0000-0000-0000A1120000}"/>
    <cellStyle name="Nota 2 4 8 3 5 2" xfId="4723" xr:uid="{00000000-0005-0000-0000-0000A2120000}"/>
    <cellStyle name="Nota 2 4 8 3 5 3" xfId="4724" xr:uid="{00000000-0005-0000-0000-0000A3120000}"/>
    <cellStyle name="Nota 2 4 8 3 6" xfId="4725" xr:uid="{00000000-0005-0000-0000-0000A4120000}"/>
    <cellStyle name="Nota 2 4 8 3 6 2" xfId="4726" xr:uid="{00000000-0005-0000-0000-0000A5120000}"/>
    <cellStyle name="Nota 2 4 8 3 6 3" xfId="4727" xr:uid="{00000000-0005-0000-0000-0000A6120000}"/>
    <cellStyle name="Nota 2 4 8 3 7" xfId="4728" xr:uid="{00000000-0005-0000-0000-0000A7120000}"/>
    <cellStyle name="Nota 2 4 8 3 7 2" xfId="4729" xr:uid="{00000000-0005-0000-0000-0000A8120000}"/>
    <cellStyle name="Nota 2 4 8 3 7 3" xfId="4730" xr:uid="{00000000-0005-0000-0000-0000A9120000}"/>
    <cellStyle name="Nota 2 4 8 3 8" xfId="4731" xr:uid="{00000000-0005-0000-0000-0000AA120000}"/>
    <cellStyle name="Nota 2 4 8 3 9" xfId="4732" xr:uid="{00000000-0005-0000-0000-0000AB120000}"/>
    <cellStyle name="Nota 2 4 8 4" xfId="4733" xr:uid="{00000000-0005-0000-0000-0000AC120000}"/>
    <cellStyle name="Nota 2 4 8 4 2" xfId="4734" xr:uid="{00000000-0005-0000-0000-0000AD120000}"/>
    <cellStyle name="Nota 2 4 8 4 3" xfId="4735" xr:uid="{00000000-0005-0000-0000-0000AE120000}"/>
    <cellStyle name="Nota 2 4 8 5" xfId="4736" xr:uid="{00000000-0005-0000-0000-0000AF120000}"/>
    <cellStyle name="Nota 2 4 8 5 2" xfId="4737" xr:uid="{00000000-0005-0000-0000-0000B0120000}"/>
    <cellStyle name="Nota 2 4 8 5 3" xfId="4738" xr:uid="{00000000-0005-0000-0000-0000B1120000}"/>
    <cellStyle name="Nota 2 4 8 6" xfId="4739" xr:uid="{00000000-0005-0000-0000-0000B2120000}"/>
    <cellStyle name="Nota 2 4 8 6 2" xfId="4740" xr:uid="{00000000-0005-0000-0000-0000B3120000}"/>
    <cellStyle name="Nota 2 4 8 6 3" xfId="4741" xr:uid="{00000000-0005-0000-0000-0000B4120000}"/>
    <cellStyle name="Nota 2 4 8 7" xfId="4742" xr:uid="{00000000-0005-0000-0000-0000B5120000}"/>
    <cellStyle name="Nota 2 4 8 7 2" xfId="4743" xr:uid="{00000000-0005-0000-0000-0000B6120000}"/>
    <cellStyle name="Nota 2 4 8 7 3" xfId="4744" xr:uid="{00000000-0005-0000-0000-0000B7120000}"/>
    <cellStyle name="Nota 2 4 8 8" xfId="4745" xr:uid="{00000000-0005-0000-0000-0000B8120000}"/>
    <cellStyle name="Nota 2 4 8 8 2" xfId="4746" xr:uid="{00000000-0005-0000-0000-0000B9120000}"/>
    <cellStyle name="Nota 2 4 8 8 3" xfId="4747" xr:uid="{00000000-0005-0000-0000-0000BA120000}"/>
    <cellStyle name="Nota 2 4 8 9" xfId="4748" xr:uid="{00000000-0005-0000-0000-0000BB120000}"/>
    <cellStyle name="Nota 2 4 8 9 2" xfId="4749" xr:uid="{00000000-0005-0000-0000-0000BC120000}"/>
    <cellStyle name="Nota 2 4 8 9 3" xfId="4750" xr:uid="{00000000-0005-0000-0000-0000BD120000}"/>
    <cellStyle name="Nota 2 4 9" xfId="4751" xr:uid="{00000000-0005-0000-0000-0000BE120000}"/>
    <cellStyle name="Nota 2 4 9 10" xfId="4752" xr:uid="{00000000-0005-0000-0000-0000BF120000}"/>
    <cellStyle name="Nota 2 4 9 11" xfId="4753" xr:uid="{00000000-0005-0000-0000-0000C0120000}"/>
    <cellStyle name="Nota 2 4 9 12" xfId="4754" xr:uid="{00000000-0005-0000-0000-0000C1120000}"/>
    <cellStyle name="Nota 2 4 9 13" xfId="4755" xr:uid="{00000000-0005-0000-0000-0000C2120000}"/>
    <cellStyle name="Nota 2 4 9 14" xfId="4756" xr:uid="{00000000-0005-0000-0000-0000C3120000}"/>
    <cellStyle name="Nota 2 4 9 15" xfId="4757" xr:uid="{00000000-0005-0000-0000-0000C4120000}"/>
    <cellStyle name="Nota 2 4 9 2" xfId="4758" xr:uid="{00000000-0005-0000-0000-0000C5120000}"/>
    <cellStyle name="Nota 2 4 9 2 10" xfId="4759" xr:uid="{00000000-0005-0000-0000-0000C6120000}"/>
    <cellStyle name="Nota 2 4 9 2 11" xfId="4760" xr:uid="{00000000-0005-0000-0000-0000C7120000}"/>
    <cellStyle name="Nota 2 4 9 2 12" xfId="4761" xr:uid="{00000000-0005-0000-0000-0000C8120000}"/>
    <cellStyle name="Nota 2 4 9 2 2" xfId="4762" xr:uid="{00000000-0005-0000-0000-0000C9120000}"/>
    <cellStyle name="Nota 2 4 9 2 2 2" xfId="4763" xr:uid="{00000000-0005-0000-0000-0000CA120000}"/>
    <cellStyle name="Nota 2 4 9 2 2 3" xfId="4764" xr:uid="{00000000-0005-0000-0000-0000CB120000}"/>
    <cellStyle name="Nota 2 4 9 2 3" xfId="4765" xr:uid="{00000000-0005-0000-0000-0000CC120000}"/>
    <cellStyle name="Nota 2 4 9 2 3 2" xfId="4766" xr:uid="{00000000-0005-0000-0000-0000CD120000}"/>
    <cellStyle name="Nota 2 4 9 2 3 3" xfId="4767" xr:uid="{00000000-0005-0000-0000-0000CE120000}"/>
    <cellStyle name="Nota 2 4 9 2 4" xfId="4768" xr:uid="{00000000-0005-0000-0000-0000CF120000}"/>
    <cellStyle name="Nota 2 4 9 2 4 2" xfId="4769" xr:uid="{00000000-0005-0000-0000-0000D0120000}"/>
    <cellStyle name="Nota 2 4 9 2 4 3" xfId="4770" xr:uid="{00000000-0005-0000-0000-0000D1120000}"/>
    <cellStyle name="Nota 2 4 9 2 5" xfId="4771" xr:uid="{00000000-0005-0000-0000-0000D2120000}"/>
    <cellStyle name="Nota 2 4 9 2 5 2" xfId="4772" xr:uid="{00000000-0005-0000-0000-0000D3120000}"/>
    <cellStyle name="Nota 2 4 9 2 5 3" xfId="4773" xr:uid="{00000000-0005-0000-0000-0000D4120000}"/>
    <cellStyle name="Nota 2 4 9 2 6" xfId="4774" xr:uid="{00000000-0005-0000-0000-0000D5120000}"/>
    <cellStyle name="Nota 2 4 9 2 6 2" xfId="4775" xr:uid="{00000000-0005-0000-0000-0000D6120000}"/>
    <cellStyle name="Nota 2 4 9 2 6 3" xfId="4776" xr:uid="{00000000-0005-0000-0000-0000D7120000}"/>
    <cellStyle name="Nota 2 4 9 2 7" xfId="4777" xr:uid="{00000000-0005-0000-0000-0000D8120000}"/>
    <cellStyle name="Nota 2 4 9 2 7 2" xfId="4778" xr:uid="{00000000-0005-0000-0000-0000D9120000}"/>
    <cellStyle name="Nota 2 4 9 2 7 3" xfId="4779" xr:uid="{00000000-0005-0000-0000-0000DA120000}"/>
    <cellStyle name="Nota 2 4 9 2 8" xfId="4780" xr:uid="{00000000-0005-0000-0000-0000DB120000}"/>
    <cellStyle name="Nota 2 4 9 2 9" xfId="4781" xr:uid="{00000000-0005-0000-0000-0000DC120000}"/>
    <cellStyle name="Nota 2 4 9 3" xfId="4782" xr:uid="{00000000-0005-0000-0000-0000DD120000}"/>
    <cellStyle name="Nota 2 4 9 3 10" xfId="4783" xr:uid="{00000000-0005-0000-0000-0000DE120000}"/>
    <cellStyle name="Nota 2 4 9 3 11" xfId="4784" xr:uid="{00000000-0005-0000-0000-0000DF120000}"/>
    <cellStyle name="Nota 2 4 9 3 12" xfId="4785" xr:uid="{00000000-0005-0000-0000-0000E0120000}"/>
    <cellStyle name="Nota 2 4 9 3 2" xfId="4786" xr:uid="{00000000-0005-0000-0000-0000E1120000}"/>
    <cellStyle name="Nota 2 4 9 3 2 2" xfId="4787" xr:uid="{00000000-0005-0000-0000-0000E2120000}"/>
    <cellStyle name="Nota 2 4 9 3 2 3" xfId="4788" xr:uid="{00000000-0005-0000-0000-0000E3120000}"/>
    <cellStyle name="Nota 2 4 9 3 3" xfId="4789" xr:uid="{00000000-0005-0000-0000-0000E4120000}"/>
    <cellStyle name="Nota 2 4 9 3 3 2" xfId="4790" xr:uid="{00000000-0005-0000-0000-0000E5120000}"/>
    <cellStyle name="Nota 2 4 9 3 3 3" xfId="4791" xr:uid="{00000000-0005-0000-0000-0000E6120000}"/>
    <cellStyle name="Nota 2 4 9 3 4" xfId="4792" xr:uid="{00000000-0005-0000-0000-0000E7120000}"/>
    <cellStyle name="Nota 2 4 9 3 4 2" xfId="4793" xr:uid="{00000000-0005-0000-0000-0000E8120000}"/>
    <cellStyle name="Nota 2 4 9 3 4 3" xfId="4794" xr:uid="{00000000-0005-0000-0000-0000E9120000}"/>
    <cellStyle name="Nota 2 4 9 3 5" xfId="4795" xr:uid="{00000000-0005-0000-0000-0000EA120000}"/>
    <cellStyle name="Nota 2 4 9 3 5 2" xfId="4796" xr:uid="{00000000-0005-0000-0000-0000EB120000}"/>
    <cellStyle name="Nota 2 4 9 3 5 3" xfId="4797" xr:uid="{00000000-0005-0000-0000-0000EC120000}"/>
    <cellStyle name="Nota 2 4 9 3 6" xfId="4798" xr:uid="{00000000-0005-0000-0000-0000ED120000}"/>
    <cellStyle name="Nota 2 4 9 3 6 2" xfId="4799" xr:uid="{00000000-0005-0000-0000-0000EE120000}"/>
    <cellStyle name="Nota 2 4 9 3 6 3" xfId="4800" xr:uid="{00000000-0005-0000-0000-0000EF120000}"/>
    <cellStyle name="Nota 2 4 9 3 7" xfId="4801" xr:uid="{00000000-0005-0000-0000-0000F0120000}"/>
    <cellStyle name="Nota 2 4 9 3 7 2" xfId="4802" xr:uid="{00000000-0005-0000-0000-0000F1120000}"/>
    <cellStyle name="Nota 2 4 9 3 7 3" xfId="4803" xr:uid="{00000000-0005-0000-0000-0000F2120000}"/>
    <cellStyle name="Nota 2 4 9 3 8" xfId="4804" xr:uid="{00000000-0005-0000-0000-0000F3120000}"/>
    <cellStyle name="Nota 2 4 9 3 9" xfId="4805" xr:uid="{00000000-0005-0000-0000-0000F4120000}"/>
    <cellStyle name="Nota 2 4 9 4" xfId="4806" xr:uid="{00000000-0005-0000-0000-0000F5120000}"/>
    <cellStyle name="Nota 2 4 9 4 2" xfId="4807" xr:uid="{00000000-0005-0000-0000-0000F6120000}"/>
    <cellStyle name="Nota 2 4 9 4 3" xfId="4808" xr:uid="{00000000-0005-0000-0000-0000F7120000}"/>
    <cellStyle name="Nota 2 4 9 5" xfId="4809" xr:uid="{00000000-0005-0000-0000-0000F8120000}"/>
    <cellStyle name="Nota 2 4 9 5 2" xfId="4810" xr:uid="{00000000-0005-0000-0000-0000F9120000}"/>
    <cellStyle name="Nota 2 4 9 5 3" xfId="4811" xr:uid="{00000000-0005-0000-0000-0000FA120000}"/>
    <cellStyle name="Nota 2 4 9 6" xfId="4812" xr:uid="{00000000-0005-0000-0000-0000FB120000}"/>
    <cellStyle name="Nota 2 4 9 6 2" xfId="4813" xr:uid="{00000000-0005-0000-0000-0000FC120000}"/>
    <cellStyle name="Nota 2 4 9 6 3" xfId="4814" xr:uid="{00000000-0005-0000-0000-0000FD120000}"/>
    <cellStyle name="Nota 2 4 9 7" xfId="4815" xr:uid="{00000000-0005-0000-0000-0000FE120000}"/>
    <cellStyle name="Nota 2 4 9 7 2" xfId="4816" xr:uid="{00000000-0005-0000-0000-0000FF120000}"/>
    <cellStyle name="Nota 2 4 9 7 3" xfId="4817" xr:uid="{00000000-0005-0000-0000-000000130000}"/>
    <cellStyle name="Nota 2 4 9 8" xfId="4818" xr:uid="{00000000-0005-0000-0000-000001130000}"/>
    <cellStyle name="Nota 2 4 9 8 2" xfId="4819" xr:uid="{00000000-0005-0000-0000-000002130000}"/>
    <cellStyle name="Nota 2 4 9 8 3" xfId="4820" xr:uid="{00000000-0005-0000-0000-000003130000}"/>
    <cellStyle name="Nota 2 4 9 9" xfId="4821" xr:uid="{00000000-0005-0000-0000-000004130000}"/>
    <cellStyle name="Nota 2 4 9 9 2" xfId="4822" xr:uid="{00000000-0005-0000-0000-000005130000}"/>
    <cellStyle name="Nota 2 4 9 9 3" xfId="4823" xr:uid="{00000000-0005-0000-0000-000006130000}"/>
    <cellStyle name="Nota 2 5" xfId="4824" xr:uid="{00000000-0005-0000-0000-000007130000}"/>
    <cellStyle name="Nota 2 5 2" xfId="4825" xr:uid="{00000000-0005-0000-0000-000008130000}"/>
    <cellStyle name="Nota 2 5 3" xfId="4826" xr:uid="{00000000-0005-0000-0000-000009130000}"/>
    <cellStyle name="Nota 2 6" xfId="4827" xr:uid="{00000000-0005-0000-0000-00000A130000}"/>
    <cellStyle name="Nota 2 7" xfId="4828" xr:uid="{00000000-0005-0000-0000-00000B130000}"/>
    <cellStyle name="Nota 2 8" xfId="4829" xr:uid="{00000000-0005-0000-0000-00000C130000}"/>
    <cellStyle name="Nota 3" xfId="4830" xr:uid="{00000000-0005-0000-0000-00000D130000}"/>
    <cellStyle name="Nota 4" xfId="4831" xr:uid="{00000000-0005-0000-0000-00000E130000}"/>
    <cellStyle name="Nota 4 2" xfId="4832" xr:uid="{00000000-0005-0000-0000-00000F130000}"/>
    <cellStyle name="Nota 4 2 10" xfId="4833" xr:uid="{00000000-0005-0000-0000-000010130000}"/>
    <cellStyle name="Nota 4 2 10 10" xfId="4834" xr:uid="{00000000-0005-0000-0000-000011130000}"/>
    <cellStyle name="Nota 4 2 10 11" xfId="4835" xr:uid="{00000000-0005-0000-0000-000012130000}"/>
    <cellStyle name="Nota 4 2 10 12" xfId="4836" xr:uid="{00000000-0005-0000-0000-000013130000}"/>
    <cellStyle name="Nota 4 2 10 13" xfId="4837" xr:uid="{00000000-0005-0000-0000-000014130000}"/>
    <cellStyle name="Nota 4 2 10 14" xfId="4838" xr:uid="{00000000-0005-0000-0000-000015130000}"/>
    <cellStyle name="Nota 4 2 10 15" xfId="4839" xr:uid="{00000000-0005-0000-0000-000016130000}"/>
    <cellStyle name="Nota 4 2 10 2" xfId="4840" xr:uid="{00000000-0005-0000-0000-000017130000}"/>
    <cellStyle name="Nota 4 2 10 2 10" xfId="4841" xr:uid="{00000000-0005-0000-0000-000018130000}"/>
    <cellStyle name="Nota 4 2 10 2 11" xfId="4842" xr:uid="{00000000-0005-0000-0000-000019130000}"/>
    <cellStyle name="Nota 4 2 10 2 12" xfId="4843" xr:uid="{00000000-0005-0000-0000-00001A130000}"/>
    <cellStyle name="Nota 4 2 10 2 2" xfId="4844" xr:uid="{00000000-0005-0000-0000-00001B130000}"/>
    <cellStyle name="Nota 4 2 10 2 2 2" xfId="4845" xr:uid="{00000000-0005-0000-0000-00001C130000}"/>
    <cellStyle name="Nota 4 2 10 2 2 3" xfId="4846" xr:uid="{00000000-0005-0000-0000-00001D130000}"/>
    <cellStyle name="Nota 4 2 10 2 3" xfId="4847" xr:uid="{00000000-0005-0000-0000-00001E130000}"/>
    <cellStyle name="Nota 4 2 10 2 3 2" xfId="4848" xr:uid="{00000000-0005-0000-0000-00001F130000}"/>
    <cellStyle name="Nota 4 2 10 2 3 3" xfId="4849" xr:uid="{00000000-0005-0000-0000-000020130000}"/>
    <cellStyle name="Nota 4 2 10 2 4" xfId="4850" xr:uid="{00000000-0005-0000-0000-000021130000}"/>
    <cellStyle name="Nota 4 2 10 2 4 2" xfId="4851" xr:uid="{00000000-0005-0000-0000-000022130000}"/>
    <cellStyle name="Nota 4 2 10 2 4 3" xfId="4852" xr:uid="{00000000-0005-0000-0000-000023130000}"/>
    <cellStyle name="Nota 4 2 10 2 5" xfId="4853" xr:uid="{00000000-0005-0000-0000-000024130000}"/>
    <cellStyle name="Nota 4 2 10 2 5 2" xfId="4854" xr:uid="{00000000-0005-0000-0000-000025130000}"/>
    <cellStyle name="Nota 4 2 10 2 5 3" xfId="4855" xr:uid="{00000000-0005-0000-0000-000026130000}"/>
    <cellStyle name="Nota 4 2 10 2 6" xfId="4856" xr:uid="{00000000-0005-0000-0000-000027130000}"/>
    <cellStyle name="Nota 4 2 10 2 6 2" xfId="4857" xr:uid="{00000000-0005-0000-0000-000028130000}"/>
    <cellStyle name="Nota 4 2 10 2 6 3" xfId="4858" xr:uid="{00000000-0005-0000-0000-000029130000}"/>
    <cellStyle name="Nota 4 2 10 2 7" xfId="4859" xr:uid="{00000000-0005-0000-0000-00002A130000}"/>
    <cellStyle name="Nota 4 2 10 2 7 2" xfId="4860" xr:uid="{00000000-0005-0000-0000-00002B130000}"/>
    <cellStyle name="Nota 4 2 10 2 7 3" xfId="4861" xr:uid="{00000000-0005-0000-0000-00002C130000}"/>
    <cellStyle name="Nota 4 2 10 2 8" xfId="4862" xr:uid="{00000000-0005-0000-0000-00002D130000}"/>
    <cellStyle name="Nota 4 2 10 2 9" xfId="4863" xr:uid="{00000000-0005-0000-0000-00002E130000}"/>
    <cellStyle name="Nota 4 2 10 3" xfId="4864" xr:uid="{00000000-0005-0000-0000-00002F130000}"/>
    <cellStyle name="Nota 4 2 10 3 10" xfId="4865" xr:uid="{00000000-0005-0000-0000-000030130000}"/>
    <cellStyle name="Nota 4 2 10 3 11" xfId="4866" xr:uid="{00000000-0005-0000-0000-000031130000}"/>
    <cellStyle name="Nota 4 2 10 3 12" xfId="4867" xr:uid="{00000000-0005-0000-0000-000032130000}"/>
    <cellStyle name="Nota 4 2 10 3 2" xfId="4868" xr:uid="{00000000-0005-0000-0000-000033130000}"/>
    <cellStyle name="Nota 4 2 10 3 2 2" xfId="4869" xr:uid="{00000000-0005-0000-0000-000034130000}"/>
    <cellStyle name="Nota 4 2 10 3 2 3" xfId="4870" xr:uid="{00000000-0005-0000-0000-000035130000}"/>
    <cellStyle name="Nota 4 2 10 3 3" xfId="4871" xr:uid="{00000000-0005-0000-0000-000036130000}"/>
    <cellStyle name="Nota 4 2 10 3 3 2" xfId="4872" xr:uid="{00000000-0005-0000-0000-000037130000}"/>
    <cellStyle name="Nota 4 2 10 3 3 3" xfId="4873" xr:uid="{00000000-0005-0000-0000-000038130000}"/>
    <cellStyle name="Nota 4 2 10 3 4" xfId="4874" xr:uid="{00000000-0005-0000-0000-000039130000}"/>
    <cellStyle name="Nota 4 2 10 3 4 2" xfId="4875" xr:uid="{00000000-0005-0000-0000-00003A130000}"/>
    <cellStyle name="Nota 4 2 10 3 4 3" xfId="4876" xr:uid="{00000000-0005-0000-0000-00003B130000}"/>
    <cellStyle name="Nota 4 2 10 3 5" xfId="4877" xr:uid="{00000000-0005-0000-0000-00003C130000}"/>
    <cellStyle name="Nota 4 2 10 3 5 2" xfId="4878" xr:uid="{00000000-0005-0000-0000-00003D130000}"/>
    <cellStyle name="Nota 4 2 10 3 5 3" xfId="4879" xr:uid="{00000000-0005-0000-0000-00003E130000}"/>
    <cellStyle name="Nota 4 2 10 3 6" xfId="4880" xr:uid="{00000000-0005-0000-0000-00003F130000}"/>
    <cellStyle name="Nota 4 2 10 3 6 2" xfId="4881" xr:uid="{00000000-0005-0000-0000-000040130000}"/>
    <cellStyle name="Nota 4 2 10 3 6 3" xfId="4882" xr:uid="{00000000-0005-0000-0000-000041130000}"/>
    <cellStyle name="Nota 4 2 10 3 7" xfId="4883" xr:uid="{00000000-0005-0000-0000-000042130000}"/>
    <cellStyle name="Nota 4 2 10 3 7 2" xfId="4884" xr:uid="{00000000-0005-0000-0000-000043130000}"/>
    <cellStyle name="Nota 4 2 10 3 7 3" xfId="4885" xr:uid="{00000000-0005-0000-0000-000044130000}"/>
    <cellStyle name="Nota 4 2 10 3 8" xfId="4886" xr:uid="{00000000-0005-0000-0000-000045130000}"/>
    <cellStyle name="Nota 4 2 10 3 9" xfId="4887" xr:uid="{00000000-0005-0000-0000-000046130000}"/>
    <cellStyle name="Nota 4 2 10 4" xfId="4888" xr:uid="{00000000-0005-0000-0000-000047130000}"/>
    <cellStyle name="Nota 4 2 10 4 2" xfId="4889" xr:uid="{00000000-0005-0000-0000-000048130000}"/>
    <cellStyle name="Nota 4 2 10 4 3" xfId="4890" xr:uid="{00000000-0005-0000-0000-000049130000}"/>
    <cellStyle name="Nota 4 2 10 5" xfId="4891" xr:uid="{00000000-0005-0000-0000-00004A130000}"/>
    <cellStyle name="Nota 4 2 10 5 2" xfId="4892" xr:uid="{00000000-0005-0000-0000-00004B130000}"/>
    <cellStyle name="Nota 4 2 10 5 3" xfId="4893" xr:uid="{00000000-0005-0000-0000-00004C130000}"/>
    <cellStyle name="Nota 4 2 10 6" xfId="4894" xr:uid="{00000000-0005-0000-0000-00004D130000}"/>
    <cellStyle name="Nota 4 2 10 6 2" xfId="4895" xr:uid="{00000000-0005-0000-0000-00004E130000}"/>
    <cellStyle name="Nota 4 2 10 6 3" xfId="4896" xr:uid="{00000000-0005-0000-0000-00004F130000}"/>
    <cellStyle name="Nota 4 2 10 7" xfId="4897" xr:uid="{00000000-0005-0000-0000-000050130000}"/>
    <cellStyle name="Nota 4 2 10 7 2" xfId="4898" xr:uid="{00000000-0005-0000-0000-000051130000}"/>
    <cellStyle name="Nota 4 2 10 7 3" xfId="4899" xr:uid="{00000000-0005-0000-0000-000052130000}"/>
    <cellStyle name="Nota 4 2 10 8" xfId="4900" xr:uid="{00000000-0005-0000-0000-000053130000}"/>
    <cellStyle name="Nota 4 2 10 8 2" xfId="4901" xr:uid="{00000000-0005-0000-0000-000054130000}"/>
    <cellStyle name="Nota 4 2 10 8 3" xfId="4902" xr:uid="{00000000-0005-0000-0000-000055130000}"/>
    <cellStyle name="Nota 4 2 10 9" xfId="4903" xr:uid="{00000000-0005-0000-0000-000056130000}"/>
    <cellStyle name="Nota 4 2 10 9 2" xfId="4904" xr:uid="{00000000-0005-0000-0000-000057130000}"/>
    <cellStyle name="Nota 4 2 10 9 3" xfId="4905" xr:uid="{00000000-0005-0000-0000-000058130000}"/>
    <cellStyle name="Nota 4 2 11" xfId="4906" xr:uid="{00000000-0005-0000-0000-000059130000}"/>
    <cellStyle name="Nota 4 2 11 10" xfId="4907" xr:uid="{00000000-0005-0000-0000-00005A130000}"/>
    <cellStyle name="Nota 4 2 11 11" xfId="4908" xr:uid="{00000000-0005-0000-0000-00005B130000}"/>
    <cellStyle name="Nota 4 2 11 12" xfId="4909" xr:uid="{00000000-0005-0000-0000-00005C130000}"/>
    <cellStyle name="Nota 4 2 11 2" xfId="4910" xr:uid="{00000000-0005-0000-0000-00005D130000}"/>
    <cellStyle name="Nota 4 2 11 2 2" xfId="4911" xr:uid="{00000000-0005-0000-0000-00005E130000}"/>
    <cellStyle name="Nota 4 2 11 2 3" xfId="4912" xr:uid="{00000000-0005-0000-0000-00005F130000}"/>
    <cellStyle name="Nota 4 2 11 3" xfId="4913" xr:uid="{00000000-0005-0000-0000-000060130000}"/>
    <cellStyle name="Nota 4 2 11 3 2" xfId="4914" xr:uid="{00000000-0005-0000-0000-000061130000}"/>
    <cellStyle name="Nota 4 2 11 3 3" xfId="4915" xr:uid="{00000000-0005-0000-0000-000062130000}"/>
    <cellStyle name="Nota 4 2 11 4" xfId="4916" xr:uid="{00000000-0005-0000-0000-000063130000}"/>
    <cellStyle name="Nota 4 2 11 4 2" xfId="4917" xr:uid="{00000000-0005-0000-0000-000064130000}"/>
    <cellStyle name="Nota 4 2 11 4 3" xfId="4918" xr:uid="{00000000-0005-0000-0000-000065130000}"/>
    <cellStyle name="Nota 4 2 11 5" xfId="4919" xr:uid="{00000000-0005-0000-0000-000066130000}"/>
    <cellStyle name="Nota 4 2 11 5 2" xfId="4920" xr:uid="{00000000-0005-0000-0000-000067130000}"/>
    <cellStyle name="Nota 4 2 11 5 3" xfId="4921" xr:uid="{00000000-0005-0000-0000-000068130000}"/>
    <cellStyle name="Nota 4 2 11 6" xfId="4922" xr:uid="{00000000-0005-0000-0000-000069130000}"/>
    <cellStyle name="Nota 4 2 11 6 2" xfId="4923" xr:uid="{00000000-0005-0000-0000-00006A130000}"/>
    <cellStyle name="Nota 4 2 11 6 3" xfId="4924" xr:uid="{00000000-0005-0000-0000-00006B130000}"/>
    <cellStyle name="Nota 4 2 11 7" xfId="4925" xr:uid="{00000000-0005-0000-0000-00006C130000}"/>
    <cellStyle name="Nota 4 2 11 7 2" xfId="4926" xr:uid="{00000000-0005-0000-0000-00006D130000}"/>
    <cellStyle name="Nota 4 2 11 7 3" xfId="4927" xr:uid="{00000000-0005-0000-0000-00006E130000}"/>
    <cellStyle name="Nota 4 2 11 8" xfId="4928" xr:uid="{00000000-0005-0000-0000-00006F130000}"/>
    <cellStyle name="Nota 4 2 11 9" xfId="4929" xr:uid="{00000000-0005-0000-0000-000070130000}"/>
    <cellStyle name="Nota 4 2 12" xfId="4930" xr:uid="{00000000-0005-0000-0000-000071130000}"/>
    <cellStyle name="Nota 4 2 12 10" xfId="4931" xr:uid="{00000000-0005-0000-0000-000072130000}"/>
    <cellStyle name="Nota 4 2 12 11" xfId="4932" xr:uid="{00000000-0005-0000-0000-000073130000}"/>
    <cellStyle name="Nota 4 2 12 12" xfId="4933" xr:uid="{00000000-0005-0000-0000-000074130000}"/>
    <cellStyle name="Nota 4 2 12 2" xfId="4934" xr:uid="{00000000-0005-0000-0000-000075130000}"/>
    <cellStyle name="Nota 4 2 12 2 2" xfId="4935" xr:uid="{00000000-0005-0000-0000-000076130000}"/>
    <cellStyle name="Nota 4 2 12 2 3" xfId="4936" xr:uid="{00000000-0005-0000-0000-000077130000}"/>
    <cellStyle name="Nota 4 2 12 3" xfId="4937" xr:uid="{00000000-0005-0000-0000-000078130000}"/>
    <cellStyle name="Nota 4 2 12 3 2" xfId="4938" xr:uid="{00000000-0005-0000-0000-000079130000}"/>
    <cellStyle name="Nota 4 2 12 3 3" xfId="4939" xr:uid="{00000000-0005-0000-0000-00007A130000}"/>
    <cellStyle name="Nota 4 2 12 4" xfId="4940" xr:uid="{00000000-0005-0000-0000-00007B130000}"/>
    <cellStyle name="Nota 4 2 12 4 2" xfId="4941" xr:uid="{00000000-0005-0000-0000-00007C130000}"/>
    <cellStyle name="Nota 4 2 12 4 3" xfId="4942" xr:uid="{00000000-0005-0000-0000-00007D130000}"/>
    <cellStyle name="Nota 4 2 12 5" xfId="4943" xr:uid="{00000000-0005-0000-0000-00007E130000}"/>
    <cellStyle name="Nota 4 2 12 5 2" xfId="4944" xr:uid="{00000000-0005-0000-0000-00007F130000}"/>
    <cellStyle name="Nota 4 2 12 5 3" xfId="4945" xr:uid="{00000000-0005-0000-0000-000080130000}"/>
    <cellStyle name="Nota 4 2 12 6" xfId="4946" xr:uid="{00000000-0005-0000-0000-000081130000}"/>
    <cellStyle name="Nota 4 2 12 6 2" xfId="4947" xr:uid="{00000000-0005-0000-0000-000082130000}"/>
    <cellStyle name="Nota 4 2 12 6 3" xfId="4948" xr:uid="{00000000-0005-0000-0000-000083130000}"/>
    <cellStyle name="Nota 4 2 12 7" xfId="4949" xr:uid="{00000000-0005-0000-0000-000084130000}"/>
    <cellStyle name="Nota 4 2 12 7 2" xfId="4950" xr:uid="{00000000-0005-0000-0000-000085130000}"/>
    <cellStyle name="Nota 4 2 12 7 3" xfId="4951" xr:uid="{00000000-0005-0000-0000-000086130000}"/>
    <cellStyle name="Nota 4 2 12 8" xfId="4952" xr:uid="{00000000-0005-0000-0000-000087130000}"/>
    <cellStyle name="Nota 4 2 12 9" xfId="4953" xr:uid="{00000000-0005-0000-0000-000088130000}"/>
    <cellStyle name="Nota 4 2 13" xfId="4954" xr:uid="{00000000-0005-0000-0000-000089130000}"/>
    <cellStyle name="Nota 4 2 13 2" xfId="4955" xr:uid="{00000000-0005-0000-0000-00008A130000}"/>
    <cellStyle name="Nota 4 2 13 3" xfId="4956" xr:uid="{00000000-0005-0000-0000-00008B130000}"/>
    <cellStyle name="Nota 4 2 14" xfId="4957" xr:uid="{00000000-0005-0000-0000-00008C130000}"/>
    <cellStyle name="Nota 4 2 14 2" xfId="4958" xr:uid="{00000000-0005-0000-0000-00008D130000}"/>
    <cellStyle name="Nota 4 2 14 3" xfId="4959" xr:uid="{00000000-0005-0000-0000-00008E130000}"/>
    <cellStyle name="Nota 4 2 15" xfId="4960" xr:uid="{00000000-0005-0000-0000-00008F130000}"/>
    <cellStyle name="Nota 4 2 15 2" xfId="4961" xr:uid="{00000000-0005-0000-0000-000090130000}"/>
    <cellStyle name="Nota 4 2 15 3" xfId="4962" xr:uid="{00000000-0005-0000-0000-000091130000}"/>
    <cellStyle name="Nota 4 2 16" xfId="4963" xr:uid="{00000000-0005-0000-0000-000092130000}"/>
    <cellStyle name="Nota 4 2 16 2" xfId="4964" xr:uid="{00000000-0005-0000-0000-000093130000}"/>
    <cellStyle name="Nota 4 2 16 3" xfId="4965" xr:uid="{00000000-0005-0000-0000-000094130000}"/>
    <cellStyle name="Nota 4 2 17" xfId="4966" xr:uid="{00000000-0005-0000-0000-000095130000}"/>
    <cellStyle name="Nota 4 2 18" xfId="4967" xr:uid="{00000000-0005-0000-0000-000096130000}"/>
    <cellStyle name="Nota 4 2 19" xfId="4968" xr:uid="{00000000-0005-0000-0000-000097130000}"/>
    <cellStyle name="Nota 4 2 2" xfId="4969" xr:uid="{00000000-0005-0000-0000-000098130000}"/>
    <cellStyle name="Nota 4 2 2 10" xfId="4970" xr:uid="{00000000-0005-0000-0000-000099130000}"/>
    <cellStyle name="Nota 4 2 2 11" xfId="4971" xr:uid="{00000000-0005-0000-0000-00009A130000}"/>
    <cellStyle name="Nota 4 2 2 12" xfId="4972" xr:uid="{00000000-0005-0000-0000-00009B130000}"/>
    <cellStyle name="Nota 4 2 2 13" xfId="4973" xr:uid="{00000000-0005-0000-0000-00009C130000}"/>
    <cellStyle name="Nota 4 2 2 14" xfId="4974" xr:uid="{00000000-0005-0000-0000-00009D130000}"/>
    <cellStyle name="Nota 4 2 2 2" xfId="4975" xr:uid="{00000000-0005-0000-0000-00009E130000}"/>
    <cellStyle name="Nota 4 2 2 2 10" xfId="4976" xr:uid="{00000000-0005-0000-0000-00009F130000}"/>
    <cellStyle name="Nota 4 2 2 2 11" xfId="4977" xr:uid="{00000000-0005-0000-0000-0000A0130000}"/>
    <cellStyle name="Nota 4 2 2 2 12" xfId="4978" xr:uid="{00000000-0005-0000-0000-0000A1130000}"/>
    <cellStyle name="Nota 4 2 2 2 2" xfId="4979" xr:uid="{00000000-0005-0000-0000-0000A2130000}"/>
    <cellStyle name="Nota 4 2 2 2 2 2" xfId="4980" xr:uid="{00000000-0005-0000-0000-0000A3130000}"/>
    <cellStyle name="Nota 4 2 2 2 2 3" xfId="4981" xr:uid="{00000000-0005-0000-0000-0000A4130000}"/>
    <cellStyle name="Nota 4 2 2 2 3" xfId="4982" xr:uid="{00000000-0005-0000-0000-0000A5130000}"/>
    <cellStyle name="Nota 4 2 2 2 3 2" xfId="4983" xr:uid="{00000000-0005-0000-0000-0000A6130000}"/>
    <cellStyle name="Nota 4 2 2 2 3 3" xfId="4984" xr:uid="{00000000-0005-0000-0000-0000A7130000}"/>
    <cellStyle name="Nota 4 2 2 2 4" xfId="4985" xr:uid="{00000000-0005-0000-0000-0000A8130000}"/>
    <cellStyle name="Nota 4 2 2 2 4 2" xfId="4986" xr:uid="{00000000-0005-0000-0000-0000A9130000}"/>
    <cellStyle name="Nota 4 2 2 2 4 3" xfId="4987" xr:uid="{00000000-0005-0000-0000-0000AA130000}"/>
    <cellStyle name="Nota 4 2 2 2 5" xfId="4988" xr:uid="{00000000-0005-0000-0000-0000AB130000}"/>
    <cellStyle name="Nota 4 2 2 2 5 2" xfId="4989" xr:uid="{00000000-0005-0000-0000-0000AC130000}"/>
    <cellStyle name="Nota 4 2 2 2 5 3" xfId="4990" xr:uid="{00000000-0005-0000-0000-0000AD130000}"/>
    <cellStyle name="Nota 4 2 2 2 6" xfId="4991" xr:uid="{00000000-0005-0000-0000-0000AE130000}"/>
    <cellStyle name="Nota 4 2 2 2 6 2" xfId="4992" xr:uid="{00000000-0005-0000-0000-0000AF130000}"/>
    <cellStyle name="Nota 4 2 2 2 6 3" xfId="4993" xr:uid="{00000000-0005-0000-0000-0000B0130000}"/>
    <cellStyle name="Nota 4 2 2 2 7" xfId="4994" xr:uid="{00000000-0005-0000-0000-0000B1130000}"/>
    <cellStyle name="Nota 4 2 2 2 7 2" xfId="4995" xr:uid="{00000000-0005-0000-0000-0000B2130000}"/>
    <cellStyle name="Nota 4 2 2 2 7 3" xfId="4996" xr:uid="{00000000-0005-0000-0000-0000B3130000}"/>
    <cellStyle name="Nota 4 2 2 2 8" xfId="4997" xr:uid="{00000000-0005-0000-0000-0000B4130000}"/>
    <cellStyle name="Nota 4 2 2 2 9" xfId="4998" xr:uid="{00000000-0005-0000-0000-0000B5130000}"/>
    <cellStyle name="Nota 4 2 2 3" xfId="4999" xr:uid="{00000000-0005-0000-0000-0000B6130000}"/>
    <cellStyle name="Nota 4 2 2 3 10" xfId="5000" xr:uid="{00000000-0005-0000-0000-0000B7130000}"/>
    <cellStyle name="Nota 4 2 2 3 11" xfId="5001" xr:uid="{00000000-0005-0000-0000-0000B8130000}"/>
    <cellStyle name="Nota 4 2 2 3 12" xfId="5002" xr:uid="{00000000-0005-0000-0000-0000B9130000}"/>
    <cellStyle name="Nota 4 2 2 3 2" xfId="5003" xr:uid="{00000000-0005-0000-0000-0000BA130000}"/>
    <cellStyle name="Nota 4 2 2 3 2 2" xfId="5004" xr:uid="{00000000-0005-0000-0000-0000BB130000}"/>
    <cellStyle name="Nota 4 2 2 3 2 3" xfId="5005" xr:uid="{00000000-0005-0000-0000-0000BC130000}"/>
    <cellStyle name="Nota 4 2 2 3 3" xfId="5006" xr:uid="{00000000-0005-0000-0000-0000BD130000}"/>
    <cellStyle name="Nota 4 2 2 3 3 2" xfId="5007" xr:uid="{00000000-0005-0000-0000-0000BE130000}"/>
    <cellStyle name="Nota 4 2 2 3 3 3" xfId="5008" xr:uid="{00000000-0005-0000-0000-0000BF130000}"/>
    <cellStyle name="Nota 4 2 2 3 4" xfId="5009" xr:uid="{00000000-0005-0000-0000-0000C0130000}"/>
    <cellStyle name="Nota 4 2 2 3 4 2" xfId="5010" xr:uid="{00000000-0005-0000-0000-0000C1130000}"/>
    <cellStyle name="Nota 4 2 2 3 4 3" xfId="5011" xr:uid="{00000000-0005-0000-0000-0000C2130000}"/>
    <cellStyle name="Nota 4 2 2 3 5" xfId="5012" xr:uid="{00000000-0005-0000-0000-0000C3130000}"/>
    <cellStyle name="Nota 4 2 2 3 5 2" xfId="5013" xr:uid="{00000000-0005-0000-0000-0000C4130000}"/>
    <cellStyle name="Nota 4 2 2 3 5 3" xfId="5014" xr:uid="{00000000-0005-0000-0000-0000C5130000}"/>
    <cellStyle name="Nota 4 2 2 3 6" xfId="5015" xr:uid="{00000000-0005-0000-0000-0000C6130000}"/>
    <cellStyle name="Nota 4 2 2 3 6 2" xfId="5016" xr:uid="{00000000-0005-0000-0000-0000C7130000}"/>
    <cellStyle name="Nota 4 2 2 3 6 3" xfId="5017" xr:uid="{00000000-0005-0000-0000-0000C8130000}"/>
    <cellStyle name="Nota 4 2 2 3 7" xfId="5018" xr:uid="{00000000-0005-0000-0000-0000C9130000}"/>
    <cellStyle name="Nota 4 2 2 3 7 2" xfId="5019" xr:uid="{00000000-0005-0000-0000-0000CA130000}"/>
    <cellStyle name="Nota 4 2 2 3 7 3" xfId="5020" xr:uid="{00000000-0005-0000-0000-0000CB130000}"/>
    <cellStyle name="Nota 4 2 2 3 8" xfId="5021" xr:uid="{00000000-0005-0000-0000-0000CC130000}"/>
    <cellStyle name="Nota 4 2 2 3 9" xfId="5022" xr:uid="{00000000-0005-0000-0000-0000CD130000}"/>
    <cellStyle name="Nota 4 2 2 4" xfId="5023" xr:uid="{00000000-0005-0000-0000-0000CE130000}"/>
    <cellStyle name="Nota 4 2 2 4 2" xfId="5024" xr:uid="{00000000-0005-0000-0000-0000CF130000}"/>
    <cellStyle name="Nota 4 2 2 4 3" xfId="5025" xr:uid="{00000000-0005-0000-0000-0000D0130000}"/>
    <cellStyle name="Nota 4 2 2 5" xfId="5026" xr:uid="{00000000-0005-0000-0000-0000D1130000}"/>
    <cellStyle name="Nota 4 2 2 5 2" xfId="5027" xr:uid="{00000000-0005-0000-0000-0000D2130000}"/>
    <cellStyle name="Nota 4 2 2 5 3" xfId="5028" xr:uid="{00000000-0005-0000-0000-0000D3130000}"/>
    <cellStyle name="Nota 4 2 2 6" xfId="5029" xr:uid="{00000000-0005-0000-0000-0000D4130000}"/>
    <cellStyle name="Nota 4 2 2 6 2" xfId="5030" xr:uid="{00000000-0005-0000-0000-0000D5130000}"/>
    <cellStyle name="Nota 4 2 2 6 3" xfId="5031" xr:uid="{00000000-0005-0000-0000-0000D6130000}"/>
    <cellStyle name="Nota 4 2 2 7" xfId="5032" xr:uid="{00000000-0005-0000-0000-0000D7130000}"/>
    <cellStyle name="Nota 4 2 2 7 2" xfId="5033" xr:uid="{00000000-0005-0000-0000-0000D8130000}"/>
    <cellStyle name="Nota 4 2 2 7 3" xfId="5034" xr:uid="{00000000-0005-0000-0000-0000D9130000}"/>
    <cellStyle name="Nota 4 2 2 8" xfId="5035" xr:uid="{00000000-0005-0000-0000-0000DA130000}"/>
    <cellStyle name="Nota 4 2 2 9" xfId="5036" xr:uid="{00000000-0005-0000-0000-0000DB130000}"/>
    <cellStyle name="Nota 4 2 20" xfId="5037" xr:uid="{00000000-0005-0000-0000-0000DC130000}"/>
    <cellStyle name="Nota 4 2 21" xfId="5038" xr:uid="{00000000-0005-0000-0000-0000DD130000}"/>
    <cellStyle name="Nota 4 2 22" xfId="5039" xr:uid="{00000000-0005-0000-0000-0000DE130000}"/>
    <cellStyle name="Nota 4 2 3" xfId="5040" xr:uid="{00000000-0005-0000-0000-0000DF130000}"/>
    <cellStyle name="Nota 4 2 3 10" xfId="5041" xr:uid="{00000000-0005-0000-0000-0000E0130000}"/>
    <cellStyle name="Nota 4 2 3 11" xfId="5042" xr:uid="{00000000-0005-0000-0000-0000E1130000}"/>
    <cellStyle name="Nota 4 2 3 12" xfId="5043" xr:uid="{00000000-0005-0000-0000-0000E2130000}"/>
    <cellStyle name="Nota 4 2 3 13" xfId="5044" xr:uid="{00000000-0005-0000-0000-0000E3130000}"/>
    <cellStyle name="Nota 4 2 3 14" xfId="5045" xr:uid="{00000000-0005-0000-0000-0000E4130000}"/>
    <cellStyle name="Nota 4 2 3 2" xfId="5046" xr:uid="{00000000-0005-0000-0000-0000E5130000}"/>
    <cellStyle name="Nota 4 2 3 2 10" xfId="5047" xr:uid="{00000000-0005-0000-0000-0000E6130000}"/>
    <cellStyle name="Nota 4 2 3 2 11" xfId="5048" xr:uid="{00000000-0005-0000-0000-0000E7130000}"/>
    <cellStyle name="Nota 4 2 3 2 12" xfId="5049" xr:uid="{00000000-0005-0000-0000-0000E8130000}"/>
    <cellStyle name="Nota 4 2 3 2 2" xfId="5050" xr:uid="{00000000-0005-0000-0000-0000E9130000}"/>
    <cellStyle name="Nota 4 2 3 2 2 2" xfId="5051" xr:uid="{00000000-0005-0000-0000-0000EA130000}"/>
    <cellStyle name="Nota 4 2 3 2 2 3" xfId="5052" xr:uid="{00000000-0005-0000-0000-0000EB130000}"/>
    <cellStyle name="Nota 4 2 3 2 3" xfId="5053" xr:uid="{00000000-0005-0000-0000-0000EC130000}"/>
    <cellStyle name="Nota 4 2 3 2 3 2" xfId="5054" xr:uid="{00000000-0005-0000-0000-0000ED130000}"/>
    <cellStyle name="Nota 4 2 3 2 3 3" xfId="5055" xr:uid="{00000000-0005-0000-0000-0000EE130000}"/>
    <cellStyle name="Nota 4 2 3 2 4" xfId="5056" xr:uid="{00000000-0005-0000-0000-0000EF130000}"/>
    <cellStyle name="Nota 4 2 3 2 4 2" xfId="5057" xr:uid="{00000000-0005-0000-0000-0000F0130000}"/>
    <cellStyle name="Nota 4 2 3 2 4 3" xfId="5058" xr:uid="{00000000-0005-0000-0000-0000F1130000}"/>
    <cellStyle name="Nota 4 2 3 2 5" xfId="5059" xr:uid="{00000000-0005-0000-0000-0000F2130000}"/>
    <cellStyle name="Nota 4 2 3 2 5 2" xfId="5060" xr:uid="{00000000-0005-0000-0000-0000F3130000}"/>
    <cellStyle name="Nota 4 2 3 2 5 3" xfId="5061" xr:uid="{00000000-0005-0000-0000-0000F4130000}"/>
    <cellStyle name="Nota 4 2 3 2 6" xfId="5062" xr:uid="{00000000-0005-0000-0000-0000F5130000}"/>
    <cellStyle name="Nota 4 2 3 2 6 2" xfId="5063" xr:uid="{00000000-0005-0000-0000-0000F6130000}"/>
    <cellStyle name="Nota 4 2 3 2 6 3" xfId="5064" xr:uid="{00000000-0005-0000-0000-0000F7130000}"/>
    <cellStyle name="Nota 4 2 3 2 7" xfId="5065" xr:uid="{00000000-0005-0000-0000-0000F8130000}"/>
    <cellStyle name="Nota 4 2 3 2 7 2" xfId="5066" xr:uid="{00000000-0005-0000-0000-0000F9130000}"/>
    <cellStyle name="Nota 4 2 3 2 7 3" xfId="5067" xr:uid="{00000000-0005-0000-0000-0000FA130000}"/>
    <cellStyle name="Nota 4 2 3 2 8" xfId="5068" xr:uid="{00000000-0005-0000-0000-0000FB130000}"/>
    <cellStyle name="Nota 4 2 3 2 9" xfId="5069" xr:uid="{00000000-0005-0000-0000-0000FC130000}"/>
    <cellStyle name="Nota 4 2 3 3" xfId="5070" xr:uid="{00000000-0005-0000-0000-0000FD130000}"/>
    <cellStyle name="Nota 4 2 3 3 10" xfId="5071" xr:uid="{00000000-0005-0000-0000-0000FE130000}"/>
    <cellStyle name="Nota 4 2 3 3 11" xfId="5072" xr:uid="{00000000-0005-0000-0000-0000FF130000}"/>
    <cellStyle name="Nota 4 2 3 3 12" xfId="5073" xr:uid="{00000000-0005-0000-0000-000000140000}"/>
    <cellStyle name="Nota 4 2 3 3 2" xfId="5074" xr:uid="{00000000-0005-0000-0000-000001140000}"/>
    <cellStyle name="Nota 4 2 3 3 2 2" xfId="5075" xr:uid="{00000000-0005-0000-0000-000002140000}"/>
    <cellStyle name="Nota 4 2 3 3 2 3" xfId="5076" xr:uid="{00000000-0005-0000-0000-000003140000}"/>
    <cellStyle name="Nota 4 2 3 3 3" xfId="5077" xr:uid="{00000000-0005-0000-0000-000004140000}"/>
    <cellStyle name="Nota 4 2 3 3 3 2" xfId="5078" xr:uid="{00000000-0005-0000-0000-000005140000}"/>
    <cellStyle name="Nota 4 2 3 3 3 3" xfId="5079" xr:uid="{00000000-0005-0000-0000-000006140000}"/>
    <cellStyle name="Nota 4 2 3 3 4" xfId="5080" xr:uid="{00000000-0005-0000-0000-000007140000}"/>
    <cellStyle name="Nota 4 2 3 3 4 2" xfId="5081" xr:uid="{00000000-0005-0000-0000-000008140000}"/>
    <cellStyle name="Nota 4 2 3 3 4 3" xfId="5082" xr:uid="{00000000-0005-0000-0000-000009140000}"/>
    <cellStyle name="Nota 4 2 3 3 5" xfId="5083" xr:uid="{00000000-0005-0000-0000-00000A140000}"/>
    <cellStyle name="Nota 4 2 3 3 5 2" xfId="5084" xr:uid="{00000000-0005-0000-0000-00000B140000}"/>
    <cellStyle name="Nota 4 2 3 3 5 3" xfId="5085" xr:uid="{00000000-0005-0000-0000-00000C140000}"/>
    <cellStyle name="Nota 4 2 3 3 6" xfId="5086" xr:uid="{00000000-0005-0000-0000-00000D140000}"/>
    <cellStyle name="Nota 4 2 3 3 6 2" xfId="5087" xr:uid="{00000000-0005-0000-0000-00000E140000}"/>
    <cellStyle name="Nota 4 2 3 3 6 3" xfId="5088" xr:uid="{00000000-0005-0000-0000-00000F140000}"/>
    <cellStyle name="Nota 4 2 3 3 7" xfId="5089" xr:uid="{00000000-0005-0000-0000-000010140000}"/>
    <cellStyle name="Nota 4 2 3 3 7 2" xfId="5090" xr:uid="{00000000-0005-0000-0000-000011140000}"/>
    <cellStyle name="Nota 4 2 3 3 7 3" xfId="5091" xr:uid="{00000000-0005-0000-0000-000012140000}"/>
    <cellStyle name="Nota 4 2 3 3 8" xfId="5092" xr:uid="{00000000-0005-0000-0000-000013140000}"/>
    <cellStyle name="Nota 4 2 3 3 9" xfId="5093" xr:uid="{00000000-0005-0000-0000-000014140000}"/>
    <cellStyle name="Nota 4 2 3 4" xfId="5094" xr:uid="{00000000-0005-0000-0000-000015140000}"/>
    <cellStyle name="Nota 4 2 3 4 2" xfId="5095" xr:uid="{00000000-0005-0000-0000-000016140000}"/>
    <cellStyle name="Nota 4 2 3 4 3" xfId="5096" xr:uid="{00000000-0005-0000-0000-000017140000}"/>
    <cellStyle name="Nota 4 2 3 5" xfId="5097" xr:uid="{00000000-0005-0000-0000-000018140000}"/>
    <cellStyle name="Nota 4 2 3 5 2" xfId="5098" xr:uid="{00000000-0005-0000-0000-000019140000}"/>
    <cellStyle name="Nota 4 2 3 5 3" xfId="5099" xr:uid="{00000000-0005-0000-0000-00001A140000}"/>
    <cellStyle name="Nota 4 2 3 6" xfId="5100" xr:uid="{00000000-0005-0000-0000-00001B140000}"/>
    <cellStyle name="Nota 4 2 3 6 2" xfId="5101" xr:uid="{00000000-0005-0000-0000-00001C140000}"/>
    <cellStyle name="Nota 4 2 3 6 3" xfId="5102" xr:uid="{00000000-0005-0000-0000-00001D140000}"/>
    <cellStyle name="Nota 4 2 3 7" xfId="5103" xr:uid="{00000000-0005-0000-0000-00001E140000}"/>
    <cellStyle name="Nota 4 2 3 7 2" xfId="5104" xr:uid="{00000000-0005-0000-0000-00001F140000}"/>
    <cellStyle name="Nota 4 2 3 7 3" xfId="5105" xr:uid="{00000000-0005-0000-0000-000020140000}"/>
    <cellStyle name="Nota 4 2 3 8" xfId="5106" xr:uid="{00000000-0005-0000-0000-000021140000}"/>
    <cellStyle name="Nota 4 2 3 9" xfId="5107" xr:uid="{00000000-0005-0000-0000-000022140000}"/>
    <cellStyle name="Nota 4 2 4" xfId="5108" xr:uid="{00000000-0005-0000-0000-000023140000}"/>
    <cellStyle name="Nota 4 2 4 10" xfId="5109" xr:uid="{00000000-0005-0000-0000-000024140000}"/>
    <cellStyle name="Nota 4 2 4 11" xfId="5110" xr:uid="{00000000-0005-0000-0000-000025140000}"/>
    <cellStyle name="Nota 4 2 4 12" xfId="5111" xr:uid="{00000000-0005-0000-0000-000026140000}"/>
    <cellStyle name="Nota 4 2 4 13" xfId="5112" xr:uid="{00000000-0005-0000-0000-000027140000}"/>
    <cellStyle name="Nota 4 2 4 14" xfId="5113" xr:uid="{00000000-0005-0000-0000-000028140000}"/>
    <cellStyle name="Nota 4 2 4 2" xfId="5114" xr:uid="{00000000-0005-0000-0000-000029140000}"/>
    <cellStyle name="Nota 4 2 4 2 10" xfId="5115" xr:uid="{00000000-0005-0000-0000-00002A140000}"/>
    <cellStyle name="Nota 4 2 4 2 11" xfId="5116" xr:uid="{00000000-0005-0000-0000-00002B140000}"/>
    <cellStyle name="Nota 4 2 4 2 12" xfId="5117" xr:uid="{00000000-0005-0000-0000-00002C140000}"/>
    <cellStyle name="Nota 4 2 4 2 2" xfId="5118" xr:uid="{00000000-0005-0000-0000-00002D140000}"/>
    <cellStyle name="Nota 4 2 4 2 2 2" xfId="5119" xr:uid="{00000000-0005-0000-0000-00002E140000}"/>
    <cellStyle name="Nota 4 2 4 2 2 3" xfId="5120" xr:uid="{00000000-0005-0000-0000-00002F140000}"/>
    <cellStyle name="Nota 4 2 4 2 3" xfId="5121" xr:uid="{00000000-0005-0000-0000-000030140000}"/>
    <cellStyle name="Nota 4 2 4 2 3 2" xfId="5122" xr:uid="{00000000-0005-0000-0000-000031140000}"/>
    <cellStyle name="Nota 4 2 4 2 3 3" xfId="5123" xr:uid="{00000000-0005-0000-0000-000032140000}"/>
    <cellStyle name="Nota 4 2 4 2 4" xfId="5124" xr:uid="{00000000-0005-0000-0000-000033140000}"/>
    <cellStyle name="Nota 4 2 4 2 4 2" xfId="5125" xr:uid="{00000000-0005-0000-0000-000034140000}"/>
    <cellStyle name="Nota 4 2 4 2 4 3" xfId="5126" xr:uid="{00000000-0005-0000-0000-000035140000}"/>
    <cellStyle name="Nota 4 2 4 2 5" xfId="5127" xr:uid="{00000000-0005-0000-0000-000036140000}"/>
    <cellStyle name="Nota 4 2 4 2 5 2" xfId="5128" xr:uid="{00000000-0005-0000-0000-000037140000}"/>
    <cellStyle name="Nota 4 2 4 2 5 3" xfId="5129" xr:uid="{00000000-0005-0000-0000-000038140000}"/>
    <cellStyle name="Nota 4 2 4 2 6" xfId="5130" xr:uid="{00000000-0005-0000-0000-000039140000}"/>
    <cellStyle name="Nota 4 2 4 2 6 2" xfId="5131" xr:uid="{00000000-0005-0000-0000-00003A140000}"/>
    <cellStyle name="Nota 4 2 4 2 6 3" xfId="5132" xr:uid="{00000000-0005-0000-0000-00003B140000}"/>
    <cellStyle name="Nota 4 2 4 2 7" xfId="5133" xr:uid="{00000000-0005-0000-0000-00003C140000}"/>
    <cellStyle name="Nota 4 2 4 2 7 2" xfId="5134" xr:uid="{00000000-0005-0000-0000-00003D140000}"/>
    <cellStyle name="Nota 4 2 4 2 7 3" xfId="5135" xr:uid="{00000000-0005-0000-0000-00003E140000}"/>
    <cellStyle name="Nota 4 2 4 2 8" xfId="5136" xr:uid="{00000000-0005-0000-0000-00003F140000}"/>
    <cellStyle name="Nota 4 2 4 2 9" xfId="5137" xr:uid="{00000000-0005-0000-0000-000040140000}"/>
    <cellStyle name="Nota 4 2 4 3" xfId="5138" xr:uid="{00000000-0005-0000-0000-000041140000}"/>
    <cellStyle name="Nota 4 2 4 3 10" xfId="5139" xr:uid="{00000000-0005-0000-0000-000042140000}"/>
    <cellStyle name="Nota 4 2 4 3 11" xfId="5140" xr:uid="{00000000-0005-0000-0000-000043140000}"/>
    <cellStyle name="Nota 4 2 4 3 12" xfId="5141" xr:uid="{00000000-0005-0000-0000-000044140000}"/>
    <cellStyle name="Nota 4 2 4 3 2" xfId="5142" xr:uid="{00000000-0005-0000-0000-000045140000}"/>
    <cellStyle name="Nota 4 2 4 3 2 2" xfId="5143" xr:uid="{00000000-0005-0000-0000-000046140000}"/>
    <cellStyle name="Nota 4 2 4 3 2 3" xfId="5144" xr:uid="{00000000-0005-0000-0000-000047140000}"/>
    <cellStyle name="Nota 4 2 4 3 3" xfId="5145" xr:uid="{00000000-0005-0000-0000-000048140000}"/>
    <cellStyle name="Nota 4 2 4 3 3 2" xfId="5146" xr:uid="{00000000-0005-0000-0000-000049140000}"/>
    <cellStyle name="Nota 4 2 4 3 3 3" xfId="5147" xr:uid="{00000000-0005-0000-0000-00004A140000}"/>
    <cellStyle name="Nota 4 2 4 3 4" xfId="5148" xr:uid="{00000000-0005-0000-0000-00004B140000}"/>
    <cellStyle name="Nota 4 2 4 3 4 2" xfId="5149" xr:uid="{00000000-0005-0000-0000-00004C140000}"/>
    <cellStyle name="Nota 4 2 4 3 4 3" xfId="5150" xr:uid="{00000000-0005-0000-0000-00004D140000}"/>
    <cellStyle name="Nota 4 2 4 3 5" xfId="5151" xr:uid="{00000000-0005-0000-0000-00004E140000}"/>
    <cellStyle name="Nota 4 2 4 3 5 2" xfId="5152" xr:uid="{00000000-0005-0000-0000-00004F140000}"/>
    <cellStyle name="Nota 4 2 4 3 5 3" xfId="5153" xr:uid="{00000000-0005-0000-0000-000050140000}"/>
    <cellStyle name="Nota 4 2 4 3 6" xfId="5154" xr:uid="{00000000-0005-0000-0000-000051140000}"/>
    <cellStyle name="Nota 4 2 4 3 6 2" xfId="5155" xr:uid="{00000000-0005-0000-0000-000052140000}"/>
    <cellStyle name="Nota 4 2 4 3 6 3" xfId="5156" xr:uid="{00000000-0005-0000-0000-000053140000}"/>
    <cellStyle name="Nota 4 2 4 3 7" xfId="5157" xr:uid="{00000000-0005-0000-0000-000054140000}"/>
    <cellStyle name="Nota 4 2 4 3 7 2" xfId="5158" xr:uid="{00000000-0005-0000-0000-000055140000}"/>
    <cellStyle name="Nota 4 2 4 3 7 3" xfId="5159" xr:uid="{00000000-0005-0000-0000-000056140000}"/>
    <cellStyle name="Nota 4 2 4 3 8" xfId="5160" xr:uid="{00000000-0005-0000-0000-000057140000}"/>
    <cellStyle name="Nota 4 2 4 3 9" xfId="5161" xr:uid="{00000000-0005-0000-0000-000058140000}"/>
    <cellStyle name="Nota 4 2 4 4" xfId="5162" xr:uid="{00000000-0005-0000-0000-000059140000}"/>
    <cellStyle name="Nota 4 2 4 4 2" xfId="5163" xr:uid="{00000000-0005-0000-0000-00005A140000}"/>
    <cellStyle name="Nota 4 2 4 4 3" xfId="5164" xr:uid="{00000000-0005-0000-0000-00005B140000}"/>
    <cellStyle name="Nota 4 2 4 5" xfId="5165" xr:uid="{00000000-0005-0000-0000-00005C140000}"/>
    <cellStyle name="Nota 4 2 4 5 2" xfId="5166" xr:uid="{00000000-0005-0000-0000-00005D140000}"/>
    <cellStyle name="Nota 4 2 4 5 3" xfId="5167" xr:uid="{00000000-0005-0000-0000-00005E140000}"/>
    <cellStyle name="Nota 4 2 4 6" xfId="5168" xr:uid="{00000000-0005-0000-0000-00005F140000}"/>
    <cellStyle name="Nota 4 2 4 6 2" xfId="5169" xr:uid="{00000000-0005-0000-0000-000060140000}"/>
    <cellStyle name="Nota 4 2 4 6 3" xfId="5170" xr:uid="{00000000-0005-0000-0000-000061140000}"/>
    <cellStyle name="Nota 4 2 4 7" xfId="5171" xr:uid="{00000000-0005-0000-0000-000062140000}"/>
    <cellStyle name="Nota 4 2 4 7 2" xfId="5172" xr:uid="{00000000-0005-0000-0000-000063140000}"/>
    <cellStyle name="Nota 4 2 4 7 3" xfId="5173" xr:uid="{00000000-0005-0000-0000-000064140000}"/>
    <cellStyle name="Nota 4 2 4 8" xfId="5174" xr:uid="{00000000-0005-0000-0000-000065140000}"/>
    <cellStyle name="Nota 4 2 4 9" xfId="5175" xr:uid="{00000000-0005-0000-0000-000066140000}"/>
    <cellStyle name="Nota 4 2 5" xfId="5176" xr:uid="{00000000-0005-0000-0000-000067140000}"/>
    <cellStyle name="Nota 4 2 5 10" xfId="5177" xr:uid="{00000000-0005-0000-0000-000068140000}"/>
    <cellStyle name="Nota 4 2 5 11" xfId="5178" xr:uid="{00000000-0005-0000-0000-000069140000}"/>
    <cellStyle name="Nota 4 2 5 12" xfId="5179" xr:uid="{00000000-0005-0000-0000-00006A140000}"/>
    <cellStyle name="Nota 4 2 5 13" xfId="5180" xr:uid="{00000000-0005-0000-0000-00006B140000}"/>
    <cellStyle name="Nota 4 2 5 14" xfId="5181" xr:uid="{00000000-0005-0000-0000-00006C140000}"/>
    <cellStyle name="Nota 4 2 5 2" xfId="5182" xr:uid="{00000000-0005-0000-0000-00006D140000}"/>
    <cellStyle name="Nota 4 2 5 2 10" xfId="5183" xr:uid="{00000000-0005-0000-0000-00006E140000}"/>
    <cellStyle name="Nota 4 2 5 2 11" xfId="5184" xr:uid="{00000000-0005-0000-0000-00006F140000}"/>
    <cellStyle name="Nota 4 2 5 2 12" xfId="5185" xr:uid="{00000000-0005-0000-0000-000070140000}"/>
    <cellStyle name="Nota 4 2 5 2 2" xfId="5186" xr:uid="{00000000-0005-0000-0000-000071140000}"/>
    <cellStyle name="Nota 4 2 5 2 2 2" xfId="5187" xr:uid="{00000000-0005-0000-0000-000072140000}"/>
    <cellStyle name="Nota 4 2 5 2 2 3" xfId="5188" xr:uid="{00000000-0005-0000-0000-000073140000}"/>
    <cellStyle name="Nota 4 2 5 2 3" xfId="5189" xr:uid="{00000000-0005-0000-0000-000074140000}"/>
    <cellStyle name="Nota 4 2 5 2 3 2" xfId="5190" xr:uid="{00000000-0005-0000-0000-000075140000}"/>
    <cellStyle name="Nota 4 2 5 2 3 3" xfId="5191" xr:uid="{00000000-0005-0000-0000-000076140000}"/>
    <cellStyle name="Nota 4 2 5 2 4" xfId="5192" xr:uid="{00000000-0005-0000-0000-000077140000}"/>
    <cellStyle name="Nota 4 2 5 2 4 2" xfId="5193" xr:uid="{00000000-0005-0000-0000-000078140000}"/>
    <cellStyle name="Nota 4 2 5 2 4 3" xfId="5194" xr:uid="{00000000-0005-0000-0000-000079140000}"/>
    <cellStyle name="Nota 4 2 5 2 5" xfId="5195" xr:uid="{00000000-0005-0000-0000-00007A140000}"/>
    <cellStyle name="Nota 4 2 5 2 5 2" xfId="5196" xr:uid="{00000000-0005-0000-0000-00007B140000}"/>
    <cellStyle name="Nota 4 2 5 2 5 3" xfId="5197" xr:uid="{00000000-0005-0000-0000-00007C140000}"/>
    <cellStyle name="Nota 4 2 5 2 6" xfId="5198" xr:uid="{00000000-0005-0000-0000-00007D140000}"/>
    <cellStyle name="Nota 4 2 5 2 6 2" xfId="5199" xr:uid="{00000000-0005-0000-0000-00007E140000}"/>
    <cellStyle name="Nota 4 2 5 2 6 3" xfId="5200" xr:uid="{00000000-0005-0000-0000-00007F140000}"/>
    <cellStyle name="Nota 4 2 5 2 7" xfId="5201" xr:uid="{00000000-0005-0000-0000-000080140000}"/>
    <cellStyle name="Nota 4 2 5 2 7 2" xfId="5202" xr:uid="{00000000-0005-0000-0000-000081140000}"/>
    <cellStyle name="Nota 4 2 5 2 7 3" xfId="5203" xr:uid="{00000000-0005-0000-0000-000082140000}"/>
    <cellStyle name="Nota 4 2 5 2 8" xfId="5204" xr:uid="{00000000-0005-0000-0000-000083140000}"/>
    <cellStyle name="Nota 4 2 5 2 9" xfId="5205" xr:uid="{00000000-0005-0000-0000-000084140000}"/>
    <cellStyle name="Nota 4 2 5 3" xfId="5206" xr:uid="{00000000-0005-0000-0000-000085140000}"/>
    <cellStyle name="Nota 4 2 5 3 10" xfId="5207" xr:uid="{00000000-0005-0000-0000-000086140000}"/>
    <cellStyle name="Nota 4 2 5 3 11" xfId="5208" xr:uid="{00000000-0005-0000-0000-000087140000}"/>
    <cellStyle name="Nota 4 2 5 3 12" xfId="5209" xr:uid="{00000000-0005-0000-0000-000088140000}"/>
    <cellStyle name="Nota 4 2 5 3 2" xfId="5210" xr:uid="{00000000-0005-0000-0000-000089140000}"/>
    <cellStyle name="Nota 4 2 5 3 2 2" xfId="5211" xr:uid="{00000000-0005-0000-0000-00008A140000}"/>
    <cellStyle name="Nota 4 2 5 3 2 3" xfId="5212" xr:uid="{00000000-0005-0000-0000-00008B140000}"/>
    <cellStyle name="Nota 4 2 5 3 3" xfId="5213" xr:uid="{00000000-0005-0000-0000-00008C140000}"/>
    <cellStyle name="Nota 4 2 5 3 3 2" xfId="5214" xr:uid="{00000000-0005-0000-0000-00008D140000}"/>
    <cellStyle name="Nota 4 2 5 3 3 3" xfId="5215" xr:uid="{00000000-0005-0000-0000-00008E140000}"/>
    <cellStyle name="Nota 4 2 5 3 4" xfId="5216" xr:uid="{00000000-0005-0000-0000-00008F140000}"/>
    <cellStyle name="Nota 4 2 5 3 4 2" xfId="5217" xr:uid="{00000000-0005-0000-0000-000090140000}"/>
    <cellStyle name="Nota 4 2 5 3 4 3" xfId="5218" xr:uid="{00000000-0005-0000-0000-000091140000}"/>
    <cellStyle name="Nota 4 2 5 3 5" xfId="5219" xr:uid="{00000000-0005-0000-0000-000092140000}"/>
    <cellStyle name="Nota 4 2 5 3 5 2" xfId="5220" xr:uid="{00000000-0005-0000-0000-000093140000}"/>
    <cellStyle name="Nota 4 2 5 3 5 3" xfId="5221" xr:uid="{00000000-0005-0000-0000-000094140000}"/>
    <cellStyle name="Nota 4 2 5 3 6" xfId="5222" xr:uid="{00000000-0005-0000-0000-000095140000}"/>
    <cellStyle name="Nota 4 2 5 3 6 2" xfId="5223" xr:uid="{00000000-0005-0000-0000-000096140000}"/>
    <cellStyle name="Nota 4 2 5 3 6 3" xfId="5224" xr:uid="{00000000-0005-0000-0000-000097140000}"/>
    <cellStyle name="Nota 4 2 5 3 7" xfId="5225" xr:uid="{00000000-0005-0000-0000-000098140000}"/>
    <cellStyle name="Nota 4 2 5 3 7 2" xfId="5226" xr:uid="{00000000-0005-0000-0000-000099140000}"/>
    <cellStyle name="Nota 4 2 5 3 7 3" xfId="5227" xr:uid="{00000000-0005-0000-0000-00009A140000}"/>
    <cellStyle name="Nota 4 2 5 3 8" xfId="5228" xr:uid="{00000000-0005-0000-0000-00009B140000}"/>
    <cellStyle name="Nota 4 2 5 3 9" xfId="5229" xr:uid="{00000000-0005-0000-0000-00009C140000}"/>
    <cellStyle name="Nota 4 2 5 4" xfId="5230" xr:uid="{00000000-0005-0000-0000-00009D140000}"/>
    <cellStyle name="Nota 4 2 5 4 2" xfId="5231" xr:uid="{00000000-0005-0000-0000-00009E140000}"/>
    <cellStyle name="Nota 4 2 5 4 3" xfId="5232" xr:uid="{00000000-0005-0000-0000-00009F140000}"/>
    <cellStyle name="Nota 4 2 5 5" xfId="5233" xr:uid="{00000000-0005-0000-0000-0000A0140000}"/>
    <cellStyle name="Nota 4 2 5 5 2" xfId="5234" xr:uid="{00000000-0005-0000-0000-0000A1140000}"/>
    <cellStyle name="Nota 4 2 5 5 3" xfId="5235" xr:uid="{00000000-0005-0000-0000-0000A2140000}"/>
    <cellStyle name="Nota 4 2 5 6" xfId="5236" xr:uid="{00000000-0005-0000-0000-0000A3140000}"/>
    <cellStyle name="Nota 4 2 5 6 2" xfId="5237" xr:uid="{00000000-0005-0000-0000-0000A4140000}"/>
    <cellStyle name="Nota 4 2 5 6 3" xfId="5238" xr:uid="{00000000-0005-0000-0000-0000A5140000}"/>
    <cellStyle name="Nota 4 2 5 7" xfId="5239" xr:uid="{00000000-0005-0000-0000-0000A6140000}"/>
    <cellStyle name="Nota 4 2 5 7 2" xfId="5240" xr:uid="{00000000-0005-0000-0000-0000A7140000}"/>
    <cellStyle name="Nota 4 2 5 7 3" xfId="5241" xr:uid="{00000000-0005-0000-0000-0000A8140000}"/>
    <cellStyle name="Nota 4 2 5 8" xfId="5242" xr:uid="{00000000-0005-0000-0000-0000A9140000}"/>
    <cellStyle name="Nota 4 2 5 9" xfId="5243" xr:uid="{00000000-0005-0000-0000-0000AA140000}"/>
    <cellStyle name="Nota 4 2 6" xfId="5244" xr:uid="{00000000-0005-0000-0000-0000AB140000}"/>
    <cellStyle name="Nota 4 2 6 10" xfId="5245" xr:uid="{00000000-0005-0000-0000-0000AC140000}"/>
    <cellStyle name="Nota 4 2 6 11" xfId="5246" xr:uid="{00000000-0005-0000-0000-0000AD140000}"/>
    <cellStyle name="Nota 4 2 6 12" xfId="5247" xr:uid="{00000000-0005-0000-0000-0000AE140000}"/>
    <cellStyle name="Nota 4 2 6 13" xfId="5248" xr:uid="{00000000-0005-0000-0000-0000AF140000}"/>
    <cellStyle name="Nota 4 2 6 14" xfId="5249" xr:uid="{00000000-0005-0000-0000-0000B0140000}"/>
    <cellStyle name="Nota 4 2 6 2" xfId="5250" xr:uid="{00000000-0005-0000-0000-0000B1140000}"/>
    <cellStyle name="Nota 4 2 6 2 10" xfId="5251" xr:uid="{00000000-0005-0000-0000-0000B2140000}"/>
    <cellStyle name="Nota 4 2 6 2 11" xfId="5252" xr:uid="{00000000-0005-0000-0000-0000B3140000}"/>
    <cellStyle name="Nota 4 2 6 2 12" xfId="5253" xr:uid="{00000000-0005-0000-0000-0000B4140000}"/>
    <cellStyle name="Nota 4 2 6 2 2" xfId="5254" xr:uid="{00000000-0005-0000-0000-0000B5140000}"/>
    <cellStyle name="Nota 4 2 6 2 2 2" xfId="5255" xr:uid="{00000000-0005-0000-0000-0000B6140000}"/>
    <cellStyle name="Nota 4 2 6 2 2 3" xfId="5256" xr:uid="{00000000-0005-0000-0000-0000B7140000}"/>
    <cellStyle name="Nota 4 2 6 2 3" xfId="5257" xr:uid="{00000000-0005-0000-0000-0000B8140000}"/>
    <cellStyle name="Nota 4 2 6 2 3 2" xfId="5258" xr:uid="{00000000-0005-0000-0000-0000B9140000}"/>
    <cellStyle name="Nota 4 2 6 2 3 3" xfId="5259" xr:uid="{00000000-0005-0000-0000-0000BA140000}"/>
    <cellStyle name="Nota 4 2 6 2 4" xfId="5260" xr:uid="{00000000-0005-0000-0000-0000BB140000}"/>
    <cellStyle name="Nota 4 2 6 2 4 2" xfId="5261" xr:uid="{00000000-0005-0000-0000-0000BC140000}"/>
    <cellStyle name="Nota 4 2 6 2 4 3" xfId="5262" xr:uid="{00000000-0005-0000-0000-0000BD140000}"/>
    <cellStyle name="Nota 4 2 6 2 5" xfId="5263" xr:uid="{00000000-0005-0000-0000-0000BE140000}"/>
    <cellStyle name="Nota 4 2 6 2 5 2" xfId="5264" xr:uid="{00000000-0005-0000-0000-0000BF140000}"/>
    <cellStyle name="Nota 4 2 6 2 5 3" xfId="5265" xr:uid="{00000000-0005-0000-0000-0000C0140000}"/>
    <cellStyle name="Nota 4 2 6 2 6" xfId="5266" xr:uid="{00000000-0005-0000-0000-0000C1140000}"/>
    <cellStyle name="Nota 4 2 6 2 6 2" xfId="5267" xr:uid="{00000000-0005-0000-0000-0000C2140000}"/>
    <cellStyle name="Nota 4 2 6 2 6 3" xfId="5268" xr:uid="{00000000-0005-0000-0000-0000C3140000}"/>
    <cellStyle name="Nota 4 2 6 2 7" xfId="5269" xr:uid="{00000000-0005-0000-0000-0000C4140000}"/>
    <cellStyle name="Nota 4 2 6 2 7 2" xfId="5270" xr:uid="{00000000-0005-0000-0000-0000C5140000}"/>
    <cellStyle name="Nota 4 2 6 2 7 3" xfId="5271" xr:uid="{00000000-0005-0000-0000-0000C6140000}"/>
    <cellStyle name="Nota 4 2 6 2 8" xfId="5272" xr:uid="{00000000-0005-0000-0000-0000C7140000}"/>
    <cellStyle name="Nota 4 2 6 2 9" xfId="5273" xr:uid="{00000000-0005-0000-0000-0000C8140000}"/>
    <cellStyle name="Nota 4 2 6 3" xfId="5274" xr:uid="{00000000-0005-0000-0000-0000C9140000}"/>
    <cellStyle name="Nota 4 2 6 3 10" xfId="5275" xr:uid="{00000000-0005-0000-0000-0000CA140000}"/>
    <cellStyle name="Nota 4 2 6 3 11" xfId="5276" xr:uid="{00000000-0005-0000-0000-0000CB140000}"/>
    <cellStyle name="Nota 4 2 6 3 12" xfId="5277" xr:uid="{00000000-0005-0000-0000-0000CC140000}"/>
    <cellStyle name="Nota 4 2 6 3 2" xfId="5278" xr:uid="{00000000-0005-0000-0000-0000CD140000}"/>
    <cellStyle name="Nota 4 2 6 3 2 2" xfId="5279" xr:uid="{00000000-0005-0000-0000-0000CE140000}"/>
    <cellStyle name="Nota 4 2 6 3 2 3" xfId="5280" xr:uid="{00000000-0005-0000-0000-0000CF140000}"/>
    <cellStyle name="Nota 4 2 6 3 3" xfId="5281" xr:uid="{00000000-0005-0000-0000-0000D0140000}"/>
    <cellStyle name="Nota 4 2 6 3 3 2" xfId="5282" xr:uid="{00000000-0005-0000-0000-0000D1140000}"/>
    <cellStyle name="Nota 4 2 6 3 3 3" xfId="5283" xr:uid="{00000000-0005-0000-0000-0000D2140000}"/>
    <cellStyle name="Nota 4 2 6 3 4" xfId="5284" xr:uid="{00000000-0005-0000-0000-0000D3140000}"/>
    <cellStyle name="Nota 4 2 6 3 4 2" xfId="5285" xr:uid="{00000000-0005-0000-0000-0000D4140000}"/>
    <cellStyle name="Nota 4 2 6 3 4 3" xfId="5286" xr:uid="{00000000-0005-0000-0000-0000D5140000}"/>
    <cellStyle name="Nota 4 2 6 3 5" xfId="5287" xr:uid="{00000000-0005-0000-0000-0000D6140000}"/>
    <cellStyle name="Nota 4 2 6 3 5 2" xfId="5288" xr:uid="{00000000-0005-0000-0000-0000D7140000}"/>
    <cellStyle name="Nota 4 2 6 3 5 3" xfId="5289" xr:uid="{00000000-0005-0000-0000-0000D8140000}"/>
    <cellStyle name="Nota 4 2 6 3 6" xfId="5290" xr:uid="{00000000-0005-0000-0000-0000D9140000}"/>
    <cellStyle name="Nota 4 2 6 3 6 2" xfId="5291" xr:uid="{00000000-0005-0000-0000-0000DA140000}"/>
    <cellStyle name="Nota 4 2 6 3 6 3" xfId="5292" xr:uid="{00000000-0005-0000-0000-0000DB140000}"/>
    <cellStyle name="Nota 4 2 6 3 7" xfId="5293" xr:uid="{00000000-0005-0000-0000-0000DC140000}"/>
    <cellStyle name="Nota 4 2 6 3 7 2" xfId="5294" xr:uid="{00000000-0005-0000-0000-0000DD140000}"/>
    <cellStyle name="Nota 4 2 6 3 7 3" xfId="5295" xr:uid="{00000000-0005-0000-0000-0000DE140000}"/>
    <cellStyle name="Nota 4 2 6 3 8" xfId="5296" xr:uid="{00000000-0005-0000-0000-0000DF140000}"/>
    <cellStyle name="Nota 4 2 6 3 9" xfId="5297" xr:uid="{00000000-0005-0000-0000-0000E0140000}"/>
    <cellStyle name="Nota 4 2 6 4" xfId="5298" xr:uid="{00000000-0005-0000-0000-0000E1140000}"/>
    <cellStyle name="Nota 4 2 6 4 2" xfId="5299" xr:uid="{00000000-0005-0000-0000-0000E2140000}"/>
    <cellStyle name="Nota 4 2 6 4 3" xfId="5300" xr:uid="{00000000-0005-0000-0000-0000E3140000}"/>
    <cellStyle name="Nota 4 2 6 5" xfId="5301" xr:uid="{00000000-0005-0000-0000-0000E4140000}"/>
    <cellStyle name="Nota 4 2 6 5 2" xfId="5302" xr:uid="{00000000-0005-0000-0000-0000E5140000}"/>
    <cellStyle name="Nota 4 2 6 5 3" xfId="5303" xr:uid="{00000000-0005-0000-0000-0000E6140000}"/>
    <cellStyle name="Nota 4 2 6 6" xfId="5304" xr:uid="{00000000-0005-0000-0000-0000E7140000}"/>
    <cellStyle name="Nota 4 2 6 6 2" xfId="5305" xr:uid="{00000000-0005-0000-0000-0000E8140000}"/>
    <cellStyle name="Nota 4 2 6 6 3" xfId="5306" xr:uid="{00000000-0005-0000-0000-0000E9140000}"/>
    <cellStyle name="Nota 4 2 6 7" xfId="5307" xr:uid="{00000000-0005-0000-0000-0000EA140000}"/>
    <cellStyle name="Nota 4 2 6 7 2" xfId="5308" xr:uid="{00000000-0005-0000-0000-0000EB140000}"/>
    <cellStyle name="Nota 4 2 6 7 3" xfId="5309" xr:uid="{00000000-0005-0000-0000-0000EC140000}"/>
    <cellStyle name="Nota 4 2 6 8" xfId="5310" xr:uid="{00000000-0005-0000-0000-0000ED140000}"/>
    <cellStyle name="Nota 4 2 6 9" xfId="5311" xr:uid="{00000000-0005-0000-0000-0000EE140000}"/>
    <cellStyle name="Nota 4 2 7" xfId="5312" xr:uid="{00000000-0005-0000-0000-0000EF140000}"/>
    <cellStyle name="Nota 4 2 7 10" xfId="5313" xr:uid="{00000000-0005-0000-0000-0000F0140000}"/>
    <cellStyle name="Nota 4 2 7 11" xfId="5314" xr:uid="{00000000-0005-0000-0000-0000F1140000}"/>
    <cellStyle name="Nota 4 2 7 12" xfId="5315" xr:uid="{00000000-0005-0000-0000-0000F2140000}"/>
    <cellStyle name="Nota 4 2 7 13" xfId="5316" xr:uid="{00000000-0005-0000-0000-0000F3140000}"/>
    <cellStyle name="Nota 4 2 7 14" xfId="5317" xr:uid="{00000000-0005-0000-0000-0000F4140000}"/>
    <cellStyle name="Nota 4 2 7 2" xfId="5318" xr:uid="{00000000-0005-0000-0000-0000F5140000}"/>
    <cellStyle name="Nota 4 2 7 2 10" xfId="5319" xr:uid="{00000000-0005-0000-0000-0000F6140000}"/>
    <cellStyle name="Nota 4 2 7 2 11" xfId="5320" xr:uid="{00000000-0005-0000-0000-0000F7140000}"/>
    <cellStyle name="Nota 4 2 7 2 12" xfId="5321" xr:uid="{00000000-0005-0000-0000-0000F8140000}"/>
    <cellStyle name="Nota 4 2 7 2 2" xfId="5322" xr:uid="{00000000-0005-0000-0000-0000F9140000}"/>
    <cellStyle name="Nota 4 2 7 2 2 2" xfId="5323" xr:uid="{00000000-0005-0000-0000-0000FA140000}"/>
    <cellStyle name="Nota 4 2 7 2 2 3" xfId="5324" xr:uid="{00000000-0005-0000-0000-0000FB140000}"/>
    <cellStyle name="Nota 4 2 7 2 3" xfId="5325" xr:uid="{00000000-0005-0000-0000-0000FC140000}"/>
    <cellStyle name="Nota 4 2 7 2 3 2" xfId="5326" xr:uid="{00000000-0005-0000-0000-0000FD140000}"/>
    <cellStyle name="Nota 4 2 7 2 3 3" xfId="5327" xr:uid="{00000000-0005-0000-0000-0000FE140000}"/>
    <cellStyle name="Nota 4 2 7 2 4" xfId="5328" xr:uid="{00000000-0005-0000-0000-0000FF140000}"/>
    <cellStyle name="Nota 4 2 7 2 4 2" xfId="5329" xr:uid="{00000000-0005-0000-0000-000000150000}"/>
    <cellStyle name="Nota 4 2 7 2 4 3" xfId="5330" xr:uid="{00000000-0005-0000-0000-000001150000}"/>
    <cellStyle name="Nota 4 2 7 2 5" xfId="5331" xr:uid="{00000000-0005-0000-0000-000002150000}"/>
    <cellStyle name="Nota 4 2 7 2 5 2" xfId="5332" xr:uid="{00000000-0005-0000-0000-000003150000}"/>
    <cellStyle name="Nota 4 2 7 2 5 3" xfId="5333" xr:uid="{00000000-0005-0000-0000-000004150000}"/>
    <cellStyle name="Nota 4 2 7 2 6" xfId="5334" xr:uid="{00000000-0005-0000-0000-000005150000}"/>
    <cellStyle name="Nota 4 2 7 2 6 2" xfId="5335" xr:uid="{00000000-0005-0000-0000-000006150000}"/>
    <cellStyle name="Nota 4 2 7 2 6 3" xfId="5336" xr:uid="{00000000-0005-0000-0000-000007150000}"/>
    <cellStyle name="Nota 4 2 7 2 7" xfId="5337" xr:uid="{00000000-0005-0000-0000-000008150000}"/>
    <cellStyle name="Nota 4 2 7 2 7 2" xfId="5338" xr:uid="{00000000-0005-0000-0000-000009150000}"/>
    <cellStyle name="Nota 4 2 7 2 7 3" xfId="5339" xr:uid="{00000000-0005-0000-0000-00000A150000}"/>
    <cellStyle name="Nota 4 2 7 2 8" xfId="5340" xr:uid="{00000000-0005-0000-0000-00000B150000}"/>
    <cellStyle name="Nota 4 2 7 2 9" xfId="5341" xr:uid="{00000000-0005-0000-0000-00000C150000}"/>
    <cellStyle name="Nota 4 2 7 3" xfId="5342" xr:uid="{00000000-0005-0000-0000-00000D150000}"/>
    <cellStyle name="Nota 4 2 7 3 10" xfId="5343" xr:uid="{00000000-0005-0000-0000-00000E150000}"/>
    <cellStyle name="Nota 4 2 7 3 11" xfId="5344" xr:uid="{00000000-0005-0000-0000-00000F150000}"/>
    <cellStyle name="Nota 4 2 7 3 12" xfId="5345" xr:uid="{00000000-0005-0000-0000-000010150000}"/>
    <cellStyle name="Nota 4 2 7 3 2" xfId="5346" xr:uid="{00000000-0005-0000-0000-000011150000}"/>
    <cellStyle name="Nota 4 2 7 3 2 2" xfId="5347" xr:uid="{00000000-0005-0000-0000-000012150000}"/>
    <cellStyle name="Nota 4 2 7 3 2 3" xfId="5348" xr:uid="{00000000-0005-0000-0000-000013150000}"/>
    <cellStyle name="Nota 4 2 7 3 3" xfId="5349" xr:uid="{00000000-0005-0000-0000-000014150000}"/>
    <cellStyle name="Nota 4 2 7 3 3 2" xfId="5350" xr:uid="{00000000-0005-0000-0000-000015150000}"/>
    <cellStyle name="Nota 4 2 7 3 3 3" xfId="5351" xr:uid="{00000000-0005-0000-0000-000016150000}"/>
    <cellStyle name="Nota 4 2 7 3 4" xfId="5352" xr:uid="{00000000-0005-0000-0000-000017150000}"/>
    <cellStyle name="Nota 4 2 7 3 4 2" xfId="5353" xr:uid="{00000000-0005-0000-0000-000018150000}"/>
    <cellStyle name="Nota 4 2 7 3 4 3" xfId="5354" xr:uid="{00000000-0005-0000-0000-000019150000}"/>
    <cellStyle name="Nota 4 2 7 3 5" xfId="5355" xr:uid="{00000000-0005-0000-0000-00001A150000}"/>
    <cellStyle name="Nota 4 2 7 3 5 2" xfId="5356" xr:uid="{00000000-0005-0000-0000-00001B150000}"/>
    <cellStyle name="Nota 4 2 7 3 5 3" xfId="5357" xr:uid="{00000000-0005-0000-0000-00001C150000}"/>
    <cellStyle name="Nota 4 2 7 3 6" xfId="5358" xr:uid="{00000000-0005-0000-0000-00001D150000}"/>
    <cellStyle name="Nota 4 2 7 3 6 2" xfId="5359" xr:uid="{00000000-0005-0000-0000-00001E150000}"/>
    <cellStyle name="Nota 4 2 7 3 6 3" xfId="5360" xr:uid="{00000000-0005-0000-0000-00001F150000}"/>
    <cellStyle name="Nota 4 2 7 3 7" xfId="5361" xr:uid="{00000000-0005-0000-0000-000020150000}"/>
    <cellStyle name="Nota 4 2 7 3 7 2" xfId="5362" xr:uid="{00000000-0005-0000-0000-000021150000}"/>
    <cellStyle name="Nota 4 2 7 3 7 3" xfId="5363" xr:uid="{00000000-0005-0000-0000-000022150000}"/>
    <cellStyle name="Nota 4 2 7 3 8" xfId="5364" xr:uid="{00000000-0005-0000-0000-000023150000}"/>
    <cellStyle name="Nota 4 2 7 3 9" xfId="5365" xr:uid="{00000000-0005-0000-0000-000024150000}"/>
    <cellStyle name="Nota 4 2 7 4" xfId="5366" xr:uid="{00000000-0005-0000-0000-000025150000}"/>
    <cellStyle name="Nota 4 2 7 4 2" xfId="5367" xr:uid="{00000000-0005-0000-0000-000026150000}"/>
    <cellStyle name="Nota 4 2 7 4 3" xfId="5368" xr:uid="{00000000-0005-0000-0000-000027150000}"/>
    <cellStyle name="Nota 4 2 7 5" xfId="5369" xr:uid="{00000000-0005-0000-0000-000028150000}"/>
    <cellStyle name="Nota 4 2 7 5 2" xfId="5370" xr:uid="{00000000-0005-0000-0000-000029150000}"/>
    <cellStyle name="Nota 4 2 7 5 3" xfId="5371" xr:uid="{00000000-0005-0000-0000-00002A150000}"/>
    <cellStyle name="Nota 4 2 7 6" xfId="5372" xr:uid="{00000000-0005-0000-0000-00002B150000}"/>
    <cellStyle name="Nota 4 2 7 6 2" xfId="5373" xr:uid="{00000000-0005-0000-0000-00002C150000}"/>
    <cellStyle name="Nota 4 2 7 6 3" xfId="5374" xr:uid="{00000000-0005-0000-0000-00002D150000}"/>
    <cellStyle name="Nota 4 2 7 7" xfId="5375" xr:uid="{00000000-0005-0000-0000-00002E150000}"/>
    <cellStyle name="Nota 4 2 7 7 2" xfId="5376" xr:uid="{00000000-0005-0000-0000-00002F150000}"/>
    <cellStyle name="Nota 4 2 7 7 3" xfId="5377" xr:uid="{00000000-0005-0000-0000-000030150000}"/>
    <cellStyle name="Nota 4 2 7 8" xfId="5378" xr:uid="{00000000-0005-0000-0000-000031150000}"/>
    <cellStyle name="Nota 4 2 7 9" xfId="5379" xr:uid="{00000000-0005-0000-0000-000032150000}"/>
    <cellStyle name="Nota 4 2 8" xfId="5380" xr:uid="{00000000-0005-0000-0000-000033150000}"/>
    <cellStyle name="Nota 4 2 8 10" xfId="5381" xr:uid="{00000000-0005-0000-0000-000034150000}"/>
    <cellStyle name="Nota 4 2 8 11" xfId="5382" xr:uid="{00000000-0005-0000-0000-000035150000}"/>
    <cellStyle name="Nota 4 2 8 12" xfId="5383" xr:uid="{00000000-0005-0000-0000-000036150000}"/>
    <cellStyle name="Nota 4 2 8 13" xfId="5384" xr:uid="{00000000-0005-0000-0000-000037150000}"/>
    <cellStyle name="Nota 4 2 8 14" xfId="5385" xr:uid="{00000000-0005-0000-0000-000038150000}"/>
    <cellStyle name="Nota 4 2 8 2" xfId="5386" xr:uid="{00000000-0005-0000-0000-000039150000}"/>
    <cellStyle name="Nota 4 2 8 2 10" xfId="5387" xr:uid="{00000000-0005-0000-0000-00003A150000}"/>
    <cellStyle name="Nota 4 2 8 2 11" xfId="5388" xr:uid="{00000000-0005-0000-0000-00003B150000}"/>
    <cellStyle name="Nota 4 2 8 2 12" xfId="5389" xr:uid="{00000000-0005-0000-0000-00003C150000}"/>
    <cellStyle name="Nota 4 2 8 2 2" xfId="5390" xr:uid="{00000000-0005-0000-0000-00003D150000}"/>
    <cellStyle name="Nota 4 2 8 2 2 2" xfId="5391" xr:uid="{00000000-0005-0000-0000-00003E150000}"/>
    <cellStyle name="Nota 4 2 8 2 2 3" xfId="5392" xr:uid="{00000000-0005-0000-0000-00003F150000}"/>
    <cellStyle name="Nota 4 2 8 2 3" xfId="5393" xr:uid="{00000000-0005-0000-0000-000040150000}"/>
    <cellStyle name="Nota 4 2 8 2 3 2" xfId="5394" xr:uid="{00000000-0005-0000-0000-000041150000}"/>
    <cellStyle name="Nota 4 2 8 2 3 3" xfId="5395" xr:uid="{00000000-0005-0000-0000-000042150000}"/>
    <cellStyle name="Nota 4 2 8 2 4" xfId="5396" xr:uid="{00000000-0005-0000-0000-000043150000}"/>
    <cellStyle name="Nota 4 2 8 2 4 2" xfId="5397" xr:uid="{00000000-0005-0000-0000-000044150000}"/>
    <cellStyle name="Nota 4 2 8 2 4 3" xfId="5398" xr:uid="{00000000-0005-0000-0000-000045150000}"/>
    <cellStyle name="Nota 4 2 8 2 5" xfId="5399" xr:uid="{00000000-0005-0000-0000-000046150000}"/>
    <cellStyle name="Nota 4 2 8 2 5 2" xfId="5400" xr:uid="{00000000-0005-0000-0000-000047150000}"/>
    <cellStyle name="Nota 4 2 8 2 5 3" xfId="5401" xr:uid="{00000000-0005-0000-0000-000048150000}"/>
    <cellStyle name="Nota 4 2 8 2 6" xfId="5402" xr:uid="{00000000-0005-0000-0000-000049150000}"/>
    <cellStyle name="Nota 4 2 8 2 6 2" xfId="5403" xr:uid="{00000000-0005-0000-0000-00004A150000}"/>
    <cellStyle name="Nota 4 2 8 2 6 3" xfId="5404" xr:uid="{00000000-0005-0000-0000-00004B150000}"/>
    <cellStyle name="Nota 4 2 8 2 7" xfId="5405" xr:uid="{00000000-0005-0000-0000-00004C150000}"/>
    <cellStyle name="Nota 4 2 8 2 7 2" xfId="5406" xr:uid="{00000000-0005-0000-0000-00004D150000}"/>
    <cellStyle name="Nota 4 2 8 2 7 3" xfId="5407" xr:uid="{00000000-0005-0000-0000-00004E150000}"/>
    <cellStyle name="Nota 4 2 8 2 8" xfId="5408" xr:uid="{00000000-0005-0000-0000-00004F150000}"/>
    <cellStyle name="Nota 4 2 8 2 9" xfId="5409" xr:uid="{00000000-0005-0000-0000-000050150000}"/>
    <cellStyle name="Nota 4 2 8 3" xfId="5410" xr:uid="{00000000-0005-0000-0000-000051150000}"/>
    <cellStyle name="Nota 4 2 8 3 10" xfId="5411" xr:uid="{00000000-0005-0000-0000-000052150000}"/>
    <cellStyle name="Nota 4 2 8 3 11" xfId="5412" xr:uid="{00000000-0005-0000-0000-000053150000}"/>
    <cellStyle name="Nota 4 2 8 3 12" xfId="5413" xr:uid="{00000000-0005-0000-0000-000054150000}"/>
    <cellStyle name="Nota 4 2 8 3 2" xfId="5414" xr:uid="{00000000-0005-0000-0000-000055150000}"/>
    <cellStyle name="Nota 4 2 8 3 2 2" xfId="5415" xr:uid="{00000000-0005-0000-0000-000056150000}"/>
    <cellStyle name="Nota 4 2 8 3 2 3" xfId="5416" xr:uid="{00000000-0005-0000-0000-000057150000}"/>
    <cellStyle name="Nota 4 2 8 3 3" xfId="5417" xr:uid="{00000000-0005-0000-0000-000058150000}"/>
    <cellStyle name="Nota 4 2 8 3 3 2" xfId="5418" xr:uid="{00000000-0005-0000-0000-000059150000}"/>
    <cellStyle name="Nota 4 2 8 3 3 3" xfId="5419" xr:uid="{00000000-0005-0000-0000-00005A150000}"/>
    <cellStyle name="Nota 4 2 8 3 4" xfId="5420" xr:uid="{00000000-0005-0000-0000-00005B150000}"/>
    <cellStyle name="Nota 4 2 8 3 4 2" xfId="5421" xr:uid="{00000000-0005-0000-0000-00005C150000}"/>
    <cellStyle name="Nota 4 2 8 3 4 3" xfId="5422" xr:uid="{00000000-0005-0000-0000-00005D150000}"/>
    <cellStyle name="Nota 4 2 8 3 5" xfId="5423" xr:uid="{00000000-0005-0000-0000-00005E150000}"/>
    <cellStyle name="Nota 4 2 8 3 5 2" xfId="5424" xr:uid="{00000000-0005-0000-0000-00005F150000}"/>
    <cellStyle name="Nota 4 2 8 3 5 3" xfId="5425" xr:uid="{00000000-0005-0000-0000-000060150000}"/>
    <cellStyle name="Nota 4 2 8 3 6" xfId="5426" xr:uid="{00000000-0005-0000-0000-000061150000}"/>
    <cellStyle name="Nota 4 2 8 3 6 2" xfId="5427" xr:uid="{00000000-0005-0000-0000-000062150000}"/>
    <cellStyle name="Nota 4 2 8 3 6 3" xfId="5428" xr:uid="{00000000-0005-0000-0000-000063150000}"/>
    <cellStyle name="Nota 4 2 8 3 7" xfId="5429" xr:uid="{00000000-0005-0000-0000-000064150000}"/>
    <cellStyle name="Nota 4 2 8 3 7 2" xfId="5430" xr:uid="{00000000-0005-0000-0000-000065150000}"/>
    <cellStyle name="Nota 4 2 8 3 7 3" xfId="5431" xr:uid="{00000000-0005-0000-0000-000066150000}"/>
    <cellStyle name="Nota 4 2 8 3 8" xfId="5432" xr:uid="{00000000-0005-0000-0000-000067150000}"/>
    <cellStyle name="Nota 4 2 8 3 9" xfId="5433" xr:uid="{00000000-0005-0000-0000-000068150000}"/>
    <cellStyle name="Nota 4 2 8 4" xfId="5434" xr:uid="{00000000-0005-0000-0000-000069150000}"/>
    <cellStyle name="Nota 4 2 8 4 2" xfId="5435" xr:uid="{00000000-0005-0000-0000-00006A150000}"/>
    <cellStyle name="Nota 4 2 8 4 3" xfId="5436" xr:uid="{00000000-0005-0000-0000-00006B150000}"/>
    <cellStyle name="Nota 4 2 8 5" xfId="5437" xr:uid="{00000000-0005-0000-0000-00006C150000}"/>
    <cellStyle name="Nota 4 2 8 5 2" xfId="5438" xr:uid="{00000000-0005-0000-0000-00006D150000}"/>
    <cellStyle name="Nota 4 2 8 5 3" xfId="5439" xr:uid="{00000000-0005-0000-0000-00006E150000}"/>
    <cellStyle name="Nota 4 2 8 6" xfId="5440" xr:uid="{00000000-0005-0000-0000-00006F150000}"/>
    <cellStyle name="Nota 4 2 8 6 2" xfId="5441" xr:uid="{00000000-0005-0000-0000-000070150000}"/>
    <cellStyle name="Nota 4 2 8 6 3" xfId="5442" xr:uid="{00000000-0005-0000-0000-000071150000}"/>
    <cellStyle name="Nota 4 2 8 7" xfId="5443" xr:uid="{00000000-0005-0000-0000-000072150000}"/>
    <cellStyle name="Nota 4 2 8 7 2" xfId="5444" xr:uid="{00000000-0005-0000-0000-000073150000}"/>
    <cellStyle name="Nota 4 2 8 7 3" xfId="5445" xr:uid="{00000000-0005-0000-0000-000074150000}"/>
    <cellStyle name="Nota 4 2 8 8" xfId="5446" xr:uid="{00000000-0005-0000-0000-000075150000}"/>
    <cellStyle name="Nota 4 2 8 8 2" xfId="5447" xr:uid="{00000000-0005-0000-0000-000076150000}"/>
    <cellStyle name="Nota 4 2 8 8 3" xfId="5448" xr:uid="{00000000-0005-0000-0000-000077150000}"/>
    <cellStyle name="Nota 4 2 8 9" xfId="5449" xr:uid="{00000000-0005-0000-0000-000078150000}"/>
    <cellStyle name="Nota 4 2 8 9 2" xfId="5450" xr:uid="{00000000-0005-0000-0000-000079150000}"/>
    <cellStyle name="Nota 4 2 8 9 3" xfId="5451" xr:uid="{00000000-0005-0000-0000-00007A150000}"/>
    <cellStyle name="Nota 4 2 9" xfId="5452" xr:uid="{00000000-0005-0000-0000-00007B150000}"/>
    <cellStyle name="Nota 4 2 9 10" xfId="5453" xr:uid="{00000000-0005-0000-0000-00007C150000}"/>
    <cellStyle name="Nota 4 2 9 11" xfId="5454" xr:uid="{00000000-0005-0000-0000-00007D150000}"/>
    <cellStyle name="Nota 4 2 9 12" xfId="5455" xr:uid="{00000000-0005-0000-0000-00007E150000}"/>
    <cellStyle name="Nota 4 2 9 13" xfId="5456" xr:uid="{00000000-0005-0000-0000-00007F150000}"/>
    <cellStyle name="Nota 4 2 9 2" xfId="5457" xr:uid="{00000000-0005-0000-0000-000080150000}"/>
    <cellStyle name="Nota 4 2 9 2 10" xfId="5458" xr:uid="{00000000-0005-0000-0000-000081150000}"/>
    <cellStyle name="Nota 4 2 9 2 11" xfId="5459" xr:uid="{00000000-0005-0000-0000-000082150000}"/>
    <cellStyle name="Nota 4 2 9 2 12" xfId="5460" xr:uid="{00000000-0005-0000-0000-000083150000}"/>
    <cellStyle name="Nota 4 2 9 2 2" xfId="5461" xr:uid="{00000000-0005-0000-0000-000084150000}"/>
    <cellStyle name="Nota 4 2 9 2 2 2" xfId="5462" xr:uid="{00000000-0005-0000-0000-000085150000}"/>
    <cellStyle name="Nota 4 2 9 2 2 3" xfId="5463" xr:uid="{00000000-0005-0000-0000-000086150000}"/>
    <cellStyle name="Nota 4 2 9 2 3" xfId="5464" xr:uid="{00000000-0005-0000-0000-000087150000}"/>
    <cellStyle name="Nota 4 2 9 2 3 2" xfId="5465" xr:uid="{00000000-0005-0000-0000-000088150000}"/>
    <cellStyle name="Nota 4 2 9 2 3 3" xfId="5466" xr:uid="{00000000-0005-0000-0000-000089150000}"/>
    <cellStyle name="Nota 4 2 9 2 4" xfId="5467" xr:uid="{00000000-0005-0000-0000-00008A150000}"/>
    <cellStyle name="Nota 4 2 9 2 4 2" xfId="5468" xr:uid="{00000000-0005-0000-0000-00008B150000}"/>
    <cellStyle name="Nota 4 2 9 2 4 3" xfId="5469" xr:uid="{00000000-0005-0000-0000-00008C150000}"/>
    <cellStyle name="Nota 4 2 9 2 5" xfId="5470" xr:uid="{00000000-0005-0000-0000-00008D150000}"/>
    <cellStyle name="Nota 4 2 9 2 5 2" xfId="5471" xr:uid="{00000000-0005-0000-0000-00008E150000}"/>
    <cellStyle name="Nota 4 2 9 2 5 3" xfId="5472" xr:uid="{00000000-0005-0000-0000-00008F150000}"/>
    <cellStyle name="Nota 4 2 9 2 6" xfId="5473" xr:uid="{00000000-0005-0000-0000-000090150000}"/>
    <cellStyle name="Nota 4 2 9 2 6 2" xfId="5474" xr:uid="{00000000-0005-0000-0000-000091150000}"/>
    <cellStyle name="Nota 4 2 9 2 6 3" xfId="5475" xr:uid="{00000000-0005-0000-0000-000092150000}"/>
    <cellStyle name="Nota 4 2 9 2 7" xfId="5476" xr:uid="{00000000-0005-0000-0000-000093150000}"/>
    <cellStyle name="Nota 4 2 9 2 7 2" xfId="5477" xr:uid="{00000000-0005-0000-0000-000094150000}"/>
    <cellStyle name="Nota 4 2 9 2 7 3" xfId="5478" xr:uid="{00000000-0005-0000-0000-000095150000}"/>
    <cellStyle name="Nota 4 2 9 2 8" xfId="5479" xr:uid="{00000000-0005-0000-0000-000096150000}"/>
    <cellStyle name="Nota 4 2 9 2 9" xfId="5480" xr:uid="{00000000-0005-0000-0000-000097150000}"/>
    <cellStyle name="Nota 4 2 9 3" xfId="5481" xr:uid="{00000000-0005-0000-0000-000098150000}"/>
    <cellStyle name="Nota 4 2 9 3 10" xfId="5482" xr:uid="{00000000-0005-0000-0000-000099150000}"/>
    <cellStyle name="Nota 4 2 9 3 11" xfId="5483" xr:uid="{00000000-0005-0000-0000-00009A150000}"/>
    <cellStyle name="Nota 4 2 9 3 12" xfId="5484" xr:uid="{00000000-0005-0000-0000-00009B150000}"/>
    <cellStyle name="Nota 4 2 9 3 2" xfId="5485" xr:uid="{00000000-0005-0000-0000-00009C150000}"/>
    <cellStyle name="Nota 4 2 9 3 2 2" xfId="5486" xr:uid="{00000000-0005-0000-0000-00009D150000}"/>
    <cellStyle name="Nota 4 2 9 3 2 3" xfId="5487" xr:uid="{00000000-0005-0000-0000-00009E150000}"/>
    <cellStyle name="Nota 4 2 9 3 3" xfId="5488" xr:uid="{00000000-0005-0000-0000-00009F150000}"/>
    <cellStyle name="Nota 4 2 9 3 3 2" xfId="5489" xr:uid="{00000000-0005-0000-0000-0000A0150000}"/>
    <cellStyle name="Nota 4 2 9 3 3 3" xfId="5490" xr:uid="{00000000-0005-0000-0000-0000A1150000}"/>
    <cellStyle name="Nota 4 2 9 3 4" xfId="5491" xr:uid="{00000000-0005-0000-0000-0000A2150000}"/>
    <cellStyle name="Nota 4 2 9 3 4 2" xfId="5492" xr:uid="{00000000-0005-0000-0000-0000A3150000}"/>
    <cellStyle name="Nota 4 2 9 3 4 3" xfId="5493" xr:uid="{00000000-0005-0000-0000-0000A4150000}"/>
    <cellStyle name="Nota 4 2 9 3 5" xfId="5494" xr:uid="{00000000-0005-0000-0000-0000A5150000}"/>
    <cellStyle name="Nota 4 2 9 3 5 2" xfId="5495" xr:uid="{00000000-0005-0000-0000-0000A6150000}"/>
    <cellStyle name="Nota 4 2 9 3 5 3" xfId="5496" xr:uid="{00000000-0005-0000-0000-0000A7150000}"/>
    <cellStyle name="Nota 4 2 9 3 6" xfId="5497" xr:uid="{00000000-0005-0000-0000-0000A8150000}"/>
    <cellStyle name="Nota 4 2 9 3 6 2" xfId="5498" xr:uid="{00000000-0005-0000-0000-0000A9150000}"/>
    <cellStyle name="Nota 4 2 9 3 6 3" xfId="5499" xr:uid="{00000000-0005-0000-0000-0000AA150000}"/>
    <cellStyle name="Nota 4 2 9 3 7" xfId="5500" xr:uid="{00000000-0005-0000-0000-0000AB150000}"/>
    <cellStyle name="Nota 4 2 9 3 7 2" xfId="5501" xr:uid="{00000000-0005-0000-0000-0000AC150000}"/>
    <cellStyle name="Nota 4 2 9 3 7 3" xfId="5502" xr:uid="{00000000-0005-0000-0000-0000AD150000}"/>
    <cellStyle name="Nota 4 2 9 3 8" xfId="5503" xr:uid="{00000000-0005-0000-0000-0000AE150000}"/>
    <cellStyle name="Nota 4 2 9 3 9" xfId="5504" xr:uid="{00000000-0005-0000-0000-0000AF150000}"/>
    <cellStyle name="Nota 4 2 9 4" xfId="5505" xr:uid="{00000000-0005-0000-0000-0000B0150000}"/>
    <cellStyle name="Nota 4 2 9 4 2" xfId="5506" xr:uid="{00000000-0005-0000-0000-0000B1150000}"/>
    <cellStyle name="Nota 4 2 9 4 3" xfId="5507" xr:uid="{00000000-0005-0000-0000-0000B2150000}"/>
    <cellStyle name="Nota 4 2 9 5" xfId="5508" xr:uid="{00000000-0005-0000-0000-0000B3150000}"/>
    <cellStyle name="Nota 4 2 9 5 2" xfId="5509" xr:uid="{00000000-0005-0000-0000-0000B4150000}"/>
    <cellStyle name="Nota 4 2 9 5 3" xfId="5510" xr:uid="{00000000-0005-0000-0000-0000B5150000}"/>
    <cellStyle name="Nota 4 2 9 6" xfId="5511" xr:uid="{00000000-0005-0000-0000-0000B6150000}"/>
    <cellStyle name="Nota 4 2 9 6 2" xfId="5512" xr:uid="{00000000-0005-0000-0000-0000B7150000}"/>
    <cellStyle name="Nota 4 2 9 6 3" xfId="5513" xr:uid="{00000000-0005-0000-0000-0000B8150000}"/>
    <cellStyle name="Nota 4 2 9 7" xfId="5514" xr:uid="{00000000-0005-0000-0000-0000B9150000}"/>
    <cellStyle name="Nota 4 2 9 7 2" xfId="5515" xr:uid="{00000000-0005-0000-0000-0000BA150000}"/>
    <cellStyle name="Nota 4 2 9 7 3" xfId="5516" xr:uid="{00000000-0005-0000-0000-0000BB150000}"/>
    <cellStyle name="Nota 4 2 9 8" xfId="5517" xr:uid="{00000000-0005-0000-0000-0000BC150000}"/>
    <cellStyle name="Nota 4 2 9 8 2" xfId="5518" xr:uid="{00000000-0005-0000-0000-0000BD150000}"/>
    <cellStyle name="Nota 4 2 9 8 3" xfId="5519" xr:uid="{00000000-0005-0000-0000-0000BE150000}"/>
    <cellStyle name="Nota 4 2 9 9" xfId="5520" xr:uid="{00000000-0005-0000-0000-0000BF150000}"/>
    <cellStyle name="Nota 4 2 9 9 2" xfId="5521" xr:uid="{00000000-0005-0000-0000-0000C0150000}"/>
    <cellStyle name="Nota 4 2 9 9 3" xfId="5522" xr:uid="{00000000-0005-0000-0000-0000C1150000}"/>
    <cellStyle name="Nota 4 3" xfId="5523" xr:uid="{00000000-0005-0000-0000-0000C2150000}"/>
    <cellStyle name="Nota 4 3 10" xfId="5524" xr:uid="{00000000-0005-0000-0000-0000C3150000}"/>
    <cellStyle name="Nota 4 3 10 10" xfId="5525" xr:uid="{00000000-0005-0000-0000-0000C4150000}"/>
    <cellStyle name="Nota 4 3 10 11" xfId="5526" xr:uid="{00000000-0005-0000-0000-0000C5150000}"/>
    <cellStyle name="Nota 4 3 10 12" xfId="5527" xr:uid="{00000000-0005-0000-0000-0000C6150000}"/>
    <cellStyle name="Nota 4 3 10 13" xfId="5528" xr:uid="{00000000-0005-0000-0000-0000C7150000}"/>
    <cellStyle name="Nota 4 3 10 14" xfId="5529" xr:uid="{00000000-0005-0000-0000-0000C8150000}"/>
    <cellStyle name="Nota 4 3 10 15" xfId="5530" xr:uid="{00000000-0005-0000-0000-0000C9150000}"/>
    <cellStyle name="Nota 4 3 10 2" xfId="5531" xr:uid="{00000000-0005-0000-0000-0000CA150000}"/>
    <cellStyle name="Nota 4 3 10 2 10" xfId="5532" xr:uid="{00000000-0005-0000-0000-0000CB150000}"/>
    <cellStyle name="Nota 4 3 10 2 11" xfId="5533" xr:uid="{00000000-0005-0000-0000-0000CC150000}"/>
    <cellStyle name="Nota 4 3 10 2 12" xfId="5534" xr:uid="{00000000-0005-0000-0000-0000CD150000}"/>
    <cellStyle name="Nota 4 3 10 2 2" xfId="5535" xr:uid="{00000000-0005-0000-0000-0000CE150000}"/>
    <cellStyle name="Nota 4 3 10 2 2 2" xfId="5536" xr:uid="{00000000-0005-0000-0000-0000CF150000}"/>
    <cellStyle name="Nota 4 3 10 2 2 3" xfId="5537" xr:uid="{00000000-0005-0000-0000-0000D0150000}"/>
    <cellStyle name="Nota 4 3 10 2 3" xfId="5538" xr:uid="{00000000-0005-0000-0000-0000D1150000}"/>
    <cellStyle name="Nota 4 3 10 2 3 2" xfId="5539" xr:uid="{00000000-0005-0000-0000-0000D2150000}"/>
    <cellStyle name="Nota 4 3 10 2 3 3" xfId="5540" xr:uid="{00000000-0005-0000-0000-0000D3150000}"/>
    <cellStyle name="Nota 4 3 10 2 4" xfId="5541" xr:uid="{00000000-0005-0000-0000-0000D4150000}"/>
    <cellStyle name="Nota 4 3 10 2 4 2" xfId="5542" xr:uid="{00000000-0005-0000-0000-0000D5150000}"/>
    <cellStyle name="Nota 4 3 10 2 4 3" xfId="5543" xr:uid="{00000000-0005-0000-0000-0000D6150000}"/>
    <cellStyle name="Nota 4 3 10 2 5" xfId="5544" xr:uid="{00000000-0005-0000-0000-0000D7150000}"/>
    <cellStyle name="Nota 4 3 10 2 5 2" xfId="5545" xr:uid="{00000000-0005-0000-0000-0000D8150000}"/>
    <cellStyle name="Nota 4 3 10 2 5 3" xfId="5546" xr:uid="{00000000-0005-0000-0000-0000D9150000}"/>
    <cellStyle name="Nota 4 3 10 2 6" xfId="5547" xr:uid="{00000000-0005-0000-0000-0000DA150000}"/>
    <cellStyle name="Nota 4 3 10 2 6 2" xfId="5548" xr:uid="{00000000-0005-0000-0000-0000DB150000}"/>
    <cellStyle name="Nota 4 3 10 2 6 3" xfId="5549" xr:uid="{00000000-0005-0000-0000-0000DC150000}"/>
    <cellStyle name="Nota 4 3 10 2 7" xfId="5550" xr:uid="{00000000-0005-0000-0000-0000DD150000}"/>
    <cellStyle name="Nota 4 3 10 2 7 2" xfId="5551" xr:uid="{00000000-0005-0000-0000-0000DE150000}"/>
    <cellStyle name="Nota 4 3 10 2 7 3" xfId="5552" xr:uid="{00000000-0005-0000-0000-0000DF150000}"/>
    <cellStyle name="Nota 4 3 10 2 8" xfId="5553" xr:uid="{00000000-0005-0000-0000-0000E0150000}"/>
    <cellStyle name="Nota 4 3 10 2 9" xfId="5554" xr:uid="{00000000-0005-0000-0000-0000E1150000}"/>
    <cellStyle name="Nota 4 3 10 3" xfId="5555" xr:uid="{00000000-0005-0000-0000-0000E2150000}"/>
    <cellStyle name="Nota 4 3 10 3 10" xfId="5556" xr:uid="{00000000-0005-0000-0000-0000E3150000}"/>
    <cellStyle name="Nota 4 3 10 3 11" xfId="5557" xr:uid="{00000000-0005-0000-0000-0000E4150000}"/>
    <cellStyle name="Nota 4 3 10 3 12" xfId="5558" xr:uid="{00000000-0005-0000-0000-0000E5150000}"/>
    <cellStyle name="Nota 4 3 10 3 2" xfId="5559" xr:uid="{00000000-0005-0000-0000-0000E6150000}"/>
    <cellStyle name="Nota 4 3 10 3 2 2" xfId="5560" xr:uid="{00000000-0005-0000-0000-0000E7150000}"/>
    <cellStyle name="Nota 4 3 10 3 2 3" xfId="5561" xr:uid="{00000000-0005-0000-0000-0000E8150000}"/>
    <cellStyle name="Nota 4 3 10 3 3" xfId="5562" xr:uid="{00000000-0005-0000-0000-0000E9150000}"/>
    <cellStyle name="Nota 4 3 10 3 3 2" xfId="5563" xr:uid="{00000000-0005-0000-0000-0000EA150000}"/>
    <cellStyle name="Nota 4 3 10 3 3 3" xfId="5564" xr:uid="{00000000-0005-0000-0000-0000EB150000}"/>
    <cellStyle name="Nota 4 3 10 3 4" xfId="5565" xr:uid="{00000000-0005-0000-0000-0000EC150000}"/>
    <cellStyle name="Nota 4 3 10 3 4 2" xfId="5566" xr:uid="{00000000-0005-0000-0000-0000ED150000}"/>
    <cellStyle name="Nota 4 3 10 3 4 3" xfId="5567" xr:uid="{00000000-0005-0000-0000-0000EE150000}"/>
    <cellStyle name="Nota 4 3 10 3 5" xfId="5568" xr:uid="{00000000-0005-0000-0000-0000EF150000}"/>
    <cellStyle name="Nota 4 3 10 3 5 2" xfId="5569" xr:uid="{00000000-0005-0000-0000-0000F0150000}"/>
    <cellStyle name="Nota 4 3 10 3 5 3" xfId="5570" xr:uid="{00000000-0005-0000-0000-0000F1150000}"/>
    <cellStyle name="Nota 4 3 10 3 6" xfId="5571" xr:uid="{00000000-0005-0000-0000-0000F2150000}"/>
    <cellStyle name="Nota 4 3 10 3 6 2" xfId="5572" xr:uid="{00000000-0005-0000-0000-0000F3150000}"/>
    <cellStyle name="Nota 4 3 10 3 6 3" xfId="5573" xr:uid="{00000000-0005-0000-0000-0000F4150000}"/>
    <cellStyle name="Nota 4 3 10 3 7" xfId="5574" xr:uid="{00000000-0005-0000-0000-0000F5150000}"/>
    <cellStyle name="Nota 4 3 10 3 7 2" xfId="5575" xr:uid="{00000000-0005-0000-0000-0000F6150000}"/>
    <cellStyle name="Nota 4 3 10 3 7 3" xfId="5576" xr:uid="{00000000-0005-0000-0000-0000F7150000}"/>
    <cellStyle name="Nota 4 3 10 3 8" xfId="5577" xr:uid="{00000000-0005-0000-0000-0000F8150000}"/>
    <cellStyle name="Nota 4 3 10 3 9" xfId="5578" xr:uid="{00000000-0005-0000-0000-0000F9150000}"/>
    <cellStyle name="Nota 4 3 10 4" xfId="5579" xr:uid="{00000000-0005-0000-0000-0000FA150000}"/>
    <cellStyle name="Nota 4 3 10 4 2" xfId="5580" xr:uid="{00000000-0005-0000-0000-0000FB150000}"/>
    <cellStyle name="Nota 4 3 10 4 3" xfId="5581" xr:uid="{00000000-0005-0000-0000-0000FC150000}"/>
    <cellStyle name="Nota 4 3 10 5" xfId="5582" xr:uid="{00000000-0005-0000-0000-0000FD150000}"/>
    <cellStyle name="Nota 4 3 10 5 2" xfId="5583" xr:uid="{00000000-0005-0000-0000-0000FE150000}"/>
    <cellStyle name="Nota 4 3 10 5 3" xfId="5584" xr:uid="{00000000-0005-0000-0000-0000FF150000}"/>
    <cellStyle name="Nota 4 3 10 6" xfId="5585" xr:uid="{00000000-0005-0000-0000-000000160000}"/>
    <cellStyle name="Nota 4 3 10 6 2" xfId="5586" xr:uid="{00000000-0005-0000-0000-000001160000}"/>
    <cellStyle name="Nota 4 3 10 6 3" xfId="5587" xr:uid="{00000000-0005-0000-0000-000002160000}"/>
    <cellStyle name="Nota 4 3 10 7" xfId="5588" xr:uid="{00000000-0005-0000-0000-000003160000}"/>
    <cellStyle name="Nota 4 3 10 7 2" xfId="5589" xr:uid="{00000000-0005-0000-0000-000004160000}"/>
    <cellStyle name="Nota 4 3 10 7 3" xfId="5590" xr:uid="{00000000-0005-0000-0000-000005160000}"/>
    <cellStyle name="Nota 4 3 10 8" xfId="5591" xr:uid="{00000000-0005-0000-0000-000006160000}"/>
    <cellStyle name="Nota 4 3 10 8 2" xfId="5592" xr:uid="{00000000-0005-0000-0000-000007160000}"/>
    <cellStyle name="Nota 4 3 10 8 3" xfId="5593" xr:uid="{00000000-0005-0000-0000-000008160000}"/>
    <cellStyle name="Nota 4 3 10 9" xfId="5594" xr:uid="{00000000-0005-0000-0000-000009160000}"/>
    <cellStyle name="Nota 4 3 10 9 2" xfId="5595" xr:uid="{00000000-0005-0000-0000-00000A160000}"/>
    <cellStyle name="Nota 4 3 10 9 3" xfId="5596" xr:uid="{00000000-0005-0000-0000-00000B160000}"/>
    <cellStyle name="Nota 4 3 11" xfId="5597" xr:uid="{00000000-0005-0000-0000-00000C160000}"/>
    <cellStyle name="Nota 4 3 11 10" xfId="5598" xr:uid="{00000000-0005-0000-0000-00000D160000}"/>
    <cellStyle name="Nota 4 3 11 11" xfId="5599" xr:uid="{00000000-0005-0000-0000-00000E160000}"/>
    <cellStyle name="Nota 4 3 11 12" xfId="5600" xr:uid="{00000000-0005-0000-0000-00000F160000}"/>
    <cellStyle name="Nota 4 3 11 2" xfId="5601" xr:uid="{00000000-0005-0000-0000-000010160000}"/>
    <cellStyle name="Nota 4 3 11 2 2" xfId="5602" xr:uid="{00000000-0005-0000-0000-000011160000}"/>
    <cellStyle name="Nota 4 3 11 2 3" xfId="5603" xr:uid="{00000000-0005-0000-0000-000012160000}"/>
    <cellStyle name="Nota 4 3 11 3" xfId="5604" xr:uid="{00000000-0005-0000-0000-000013160000}"/>
    <cellStyle name="Nota 4 3 11 3 2" xfId="5605" xr:uid="{00000000-0005-0000-0000-000014160000}"/>
    <cellStyle name="Nota 4 3 11 3 3" xfId="5606" xr:uid="{00000000-0005-0000-0000-000015160000}"/>
    <cellStyle name="Nota 4 3 11 4" xfId="5607" xr:uid="{00000000-0005-0000-0000-000016160000}"/>
    <cellStyle name="Nota 4 3 11 4 2" xfId="5608" xr:uid="{00000000-0005-0000-0000-000017160000}"/>
    <cellStyle name="Nota 4 3 11 4 3" xfId="5609" xr:uid="{00000000-0005-0000-0000-000018160000}"/>
    <cellStyle name="Nota 4 3 11 5" xfId="5610" xr:uid="{00000000-0005-0000-0000-000019160000}"/>
    <cellStyle name="Nota 4 3 11 5 2" xfId="5611" xr:uid="{00000000-0005-0000-0000-00001A160000}"/>
    <cellStyle name="Nota 4 3 11 5 3" xfId="5612" xr:uid="{00000000-0005-0000-0000-00001B160000}"/>
    <cellStyle name="Nota 4 3 11 6" xfId="5613" xr:uid="{00000000-0005-0000-0000-00001C160000}"/>
    <cellStyle name="Nota 4 3 11 6 2" xfId="5614" xr:uid="{00000000-0005-0000-0000-00001D160000}"/>
    <cellStyle name="Nota 4 3 11 6 3" xfId="5615" xr:uid="{00000000-0005-0000-0000-00001E160000}"/>
    <cellStyle name="Nota 4 3 11 7" xfId="5616" xr:uid="{00000000-0005-0000-0000-00001F160000}"/>
    <cellStyle name="Nota 4 3 11 7 2" xfId="5617" xr:uid="{00000000-0005-0000-0000-000020160000}"/>
    <cellStyle name="Nota 4 3 11 7 3" xfId="5618" xr:uid="{00000000-0005-0000-0000-000021160000}"/>
    <cellStyle name="Nota 4 3 11 8" xfId="5619" xr:uid="{00000000-0005-0000-0000-000022160000}"/>
    <cellStyle name="Nota 4 3 11 9" xfId="5620" xr:uid="{00000000-0005-0000-0000-000023160000}"/>
    <cellStyle name="Nota 4 3 12" xfId="5621" xr:uid="{00000000-0005-0000-0000-000024160000}"/>
    <cellStyle name="Nota 4 3 12 10" xfId="5622" xr:uid="{00000000-0005-0000-0000-000025160000}"/>
    <cellStyle name="Nota 4 3 12 11" xfId="5623" xr:uid="{00000000-0005-0000-0000-000026160000}"/>
    <cellStyle name="Nota 4 3 12 12" xfId="5624" xr:uid="{00000000-0005-0000-0000-000027160000}"/>
    <cellStyle name="Nota 4 3 12 2" xfId="5625" xr:uid="{00000000-0005-0000-0000-000028160000}"/>
    <cellStyle name="Nota 4 3 12 2 2" xfId="5626" xr:uid="{00000000-0005-0000-0000-000029160000}"/>
    <cellStyle name="Nota 4 3 12 2 3" xfId="5627" xr:uid="{00000000-0005-0000-0000-00002A160000}"/>
    <cellStyle name="Nota 4 3 12 3" xfId="5628" xr:uid="{00000000-0005-0000-0000-00002B160000}"/>
    <cellStyle name="Nota 4 3 12 3 2" xfId="5629" xr:uid="{00000000-0005-0000-0000-00002C160000}"/>
    <cellStyle name="Nota 4 3 12 3 3" xfId="5630" xr:uid="{00000000-0005-0000-0000-00002D160000}"/>
    <cellStyle name="Nota 4 3 12 4" xfId="5631" xr:uid="{00000000-0005-0000-0000-00002E160000}"/>
    <cellStyle name="Nota 4 3 12 4 2" xfId="5632" xr:uid="{00000000-0005-0000-0000-00002F160000}"/>
    <cellStyle name="Nota 4 3 12 4 3" xfId="5633" xr:uid="{00000000-0005-0000-0000-000030160000}"/>
    <cellStyle name="Nota 4 3 12 5" xfId="5634" xr:uid="{00000000-0005-0000-0000-000031160000}"/>
    <cellStyle name="Nota 4 3 12 5 2" xfId="5635" xr:uid="{00000000-0005-0000-0000-000032160000}"/>
    <cellStyle name="Nota 4 3 12 5 3" xfId="5636" xr:uid="{00000000-0005-0000-0000-000033160000}"/>
    <cellStyle name="Nota 4 3 12 6" xfId="5637" xr:uid="{00000000-0005-0000-0000-000034160000}"/>
    <cellStyle name="Nota 4 3 12 6 2" xfId="5638" xr:uid="{00000000-0005-0000-0000-000035160000}"/>
    <cellStyle name="Nota 4 3 12 6 3" xfId="5639" xr:uid="{00000000-0005-0000-0000-000036160000}"/>
    <cellStyle name="Nota 4 3 12 7" xfId="5640" xr:uid="{00000000-0005-0000-0000-000037160000}"/>
    <cellStyle name="Nota 4 3 12 7 2" xfId="5641" xr:uid="{00000000-0005-0000-0000-000038160000}"/>
    <cellStyle name="Nota 4 3 12 7 3" xfId="5642" xr:uid="{00000000-0005-0000-0000-000039160000}"/>
    <cellStyle name="Nota 4 3 12 8" xfId="5643" xr:uid="{00000000-0005-0000-0000-00003A160000}"/>
    <cellStyle name="Nota 4 3 12 9" xfId="5644" xr:uid="{00000000-0005-0000-0000-00003B160000}"/>
    <cellStyle name="Nota 4 3 13" xfId="5645" xr:uid="{00000000-0005-0000-0000-00003C160000}"/>
    <cellStyle name="Nota 4 3 13 2" xfId="5646" xr:uid="{00000000-0005-0000-0000-00003D160000}"/>
    <cellStyle name="Nota 4 3 13 3" xfId="5647" xr:uid="{00000000-0005-0000-0000-00003E160000}"/>
    <cellStyle name="Nota 4 3 14" xfId="5648" xr:uid="{00000000-0005-0000-0000-00003F160000}"/>
    <cellStyle name="Nota 4 3 14 2" xfId="5649" xr:uid="{00000000-0005-0000-0000-000040160000}"/>
    <cellStyle name="Nota 4 3 14 3" xfId="5650" xr:uid="{00000000-0005-0000-0000-000041160000}"/>
    <cellStyle name="Nota 4 3 15" xfId="5651" xr:uid="{00000000-0005-0000-0000-000042160000}"/>
    <cellStyle name="Nota 4 3 15 2" xfId="5652" xr:uid="{00000000-0005-0000-0000-000043160000}"/>
    <cellStyle name="Nota 4 3 15 3" xfId="5653" xr:uid="{00000000-0005-0000-0000-000044160000}"/>
    <cellStyle name="Nota 4 3 16" xfId="5654" xr:uid="{00000000-0005-0000-0000-000045160000}"/>
    <cellStyle name="Nota 4 3 16 2" xfId="5655" xr:uid="{00000000-0005-0000-0000-000046160000}"/>
    <cellStyle name="Nota 4 3 16 3" xfId="5656" xr:uid="{00000000-0005-0000-0000-000047160000}"/>
    <cellStyle name="Nota 4 3 17" xfId="5657" xr:uid="{00000000-0005-0000-0000-000048160000}"/>
    <cellStyle name="Nota 4 3 18" xfId="5658" xr:uid="{00000000-0005-0000-0000-000049160000}"/>
    <cellStyle name="Nota 4 3 19" xfId="5659" xr:uid="{00000000-0005-0000-0000-00004A160000}"/>
    <cellStyle name="Nota 4 3 2" xfId="5660" xr:uid="{00000000-0005-0000-0000-00004B160000}"/>
    <cellStyle name="Nota 4 3 2 10" xfId="5661" xr:uid="{00000000-0005-0000-0000-00004C160000}"/>
    <cellStyle name="Nota 4 3 2 11" xfId="5662" xr:uid="{00000000-0005-0000-0000-00004D160000}"/>
    <cellStyle name="Nota 4 3 2 12" xfId="5663" xr:uid="{00000000-0005-0000-0000-00004E160000}"/>
    <cellStyle name="Nota 4 3 2 13" xfId="5664" xr:uid="{00000000-0005-0000-0000-00004F160000}"/>
    <cellStyle name="Nota 4 3 2 14" xfId="5665" xr:uid="{00000000-0005-0000-0000-000050160000}"/>
    <cellStyle name="Nota 4 3 2 2" xfId="5666" xr:uid="{00000000-0005-0000-0000-000051160000}"/>
    <cellStyle name="Nota 4 3 2 2 10" xfId="5667" xr:uid="{00000000-0005-0000-0000-000052160000}"/>
    <cellStyle name="Nota 4 3 2 2 11" xfId="5668" xr:uid="{00000000-0005-0000-0000-000053160000}"/>
    <cellStyle name="Nota 4 3 2 2 12" xfId="5669" xr:uid="{00000000-0005-0000-0000-000054160000}"/>
    <cellStyle name="Nota 4 3 2 2 2" xfId="5670" xr:uid="{00000000-0005-0000-0000-000055160000}"/>
    <cellStyle name="Nota 4 3 2 2 2 2" xfId="5671" xr:uid="{00000000-0005-0000-0000-000056160000}"/>
    <cellStyle name="Nota 4 3 2 2 2 3" xfId="5672" xr:uid="{00000000-0005-0000-0000-000057160000}"/>
    <cellStyle name="Nota 4 3 2 2 3" xfId="5673" xr:uid="{00000000-0005-0000-0000-000058160000}"/>
    <cellStyle name="Nota 4 3 2 2 3 2" xfId="5674" xr:uid="{00000000-0005-0000-0000-000059160000}"/>
    <cellStyle name="Nota 4 3 2 2 3 3" xfId="5675" xr:uid="{00000000-0005-0000-0000-00005A160000}"/>
    <cellStyle name="Nota 4 3 2 2 4" xfId="5676" xr:uid="{00000000-0005-0000-0000-00005B160000}"/>
    <cellStyle name="Nota 4 3 2 2 4 2" xfId="5677" xr:uid="{00000000-0005-0000-0000-00005C160000}"/>
    <cellStyle name="Nota 4 3 2 2 4 3" xfId="5678" xr:uid="{00000000-0005-0000-0000-00005D160000}"/>
    <cellStyle name="Nota 4 3 2 2 5" xfId="5679" xr:uid="{00000000-0005-0000-0000-00005E160000}"/>
    <cellStyle name="Nota 4 3 2 2 5 2" xfId="5680" xr:uid="{00000000-0005-0000-0000-00005F160000}"/>
    <cellStyle name="Nota 4 3 2 2 5 3" xfId="5681" xr:uid="{00000000-0005-0000-0000-000060160000}"/>
    <cellStyle name="Nota 4 3 2 2 6" xfId="5682" xr:uid="{00000000-0005-0000-0000-000061160000}"/>
    <cellStyle name="Nota 4 3 2 2 6 2" xfId="5683" xr:uid="{00000000-0005-0000-0000-000062160000}"/>
    <cellStyle name="Nota 4 3 2 2 6 3" xfId="5684" xr:uid="{00000000-0005-0000-0000-000063160000}"/>
    <cellStyle name="Nota 4 3 2 2 7" xfId="5685" xr:uid="{00000000-0005-0000-0000-000064160000}"/>
    <cellStyle name="Nota 4 3 2 2 7 2" xfId="5686" xr:uid="{00000000-0005-0000-0000-000065160000}"/>
    <cellStyle name="Nota 4 3 2 2 7 3" xfId="5687" xr:uid="{00000000-0005-0000-0000-000066160000}"/>
    <cellStyle name="Nota 4 3 2 2 8" xfId="5688" xr:uid="{00000000-0005-0000-0000-000067160000}"/>
    <cellStyle name="Nota 4 3 2 2 9" xfId="5689" xr:uid="{00000000-0005-0000-0000-000068160000}"/>
    <cellStyle name="Nota 4 3 2 3" xfId="5690" xr:uid="{00000000-0005-0000-0000-000069160000}"/>
    <cellStyle name="Nota 4 3 2 3 10" xfId="5691" xr:uid="{00000000-0005-0000-0000-00006A160000}"/>
    <cellStyle name="Nota 4 3 2 3 11" xfId="5692" xr:uid="{00000000-0005-0000-0000-00006B160000}"/>
    <cellStyle name="Nota 4 3 2 3 12" xfId="5693" xr:uid="{00000000-0005-0000-0000-00006C160000}"/>
    <cellStyle name="Nota 4 3 2 3 2" xfId="5694" xr:uid="{00000000-0005-0000-0000-00006D160000}"/>
    <cellStyle name="Nota 4 3 2 3 2 2" xfId="5695" xr:uid="{00000000-0005-0000-0000-00006E160000}"/>
    <cellStyle name="Nota 4 3 2 3 2 3" xfId="5696" xr:uid="{00000000-0005-0000-0000-00006F160000}"/>
    <cellStyle name="Nota 4 3 2 3 3" xfId="5697" xr:uid="{00000000-0005-0000-0000-000070160000}"/>
    <cellStyle name="Nota 4 3 2 3 3 2" xfId="5698" xr:uid="{00000000-0005-0000-0000-000071160000}"/>
    <cellStyle name="Nota 4 3 2 3 3 3" xfId="5699" xr:uid="{00000000-0005-0000-0000-000072160000}"/>
    <cellStyle name="Nota 4 3 2 3 4" xfId="5700" xr:uid="{00000000-0005-0000-0000-000073160000}"/>
    <cellStyle name="Nota 4 3 2 3 4 2" xfId="5701" xr:uid="{00000000-0005-0000-0000-000074160000}"/>
    <cellStyle name="Nota 4 3 2 3 4 3" xfId="5702" xr:uid="{00000000-0005-0000-0000-000075160000}"/>
    <cellStyle name="Nota 4 3 2 3 5" xfId="5703" xr:uid="{00000000-0005-0000-0000-000076160000}"/>
    <cellStyle name="Nota 4 3 2 3 5 2" xfId="5704" xr:uid="{00000000-0005-0000-0000-000077160000}"/>
    <cellStyle name="Nota 4 3 2 3 5 3" xfId="5705" xr:uid="{00000000-0005-0000-0000-000078160000}"/>
    <cellStyle name="Nota 4 3 2 3 6" xfId="5706" xr:uid="{00000000-0005-0000-0000-000079160000}"/>
    <cellStyle name="Nota 4 3 2 3 6 2" xfId="5707" xr:uid="{00000000-0005-0000-0000-00007A160000}"/>
    <cellStyle name="Nota 4 3 2 3 6 3" xfId="5708" xr:uid="{00000000-0005-0000-0000-00007B160000}"/>
    <cellStyle name="Nota 4 3 2 3 7" xfId="5709" xr:uid="{00000000-0005-0000-0000-00007C160000}"/>
    <cellStyle name="Nota 4 3 2 3 7 2" xfId="5710" xr:uid="{00000000-0005-0000-0000-00007D160000}"/>
    <cellStyle name="Nota 4 3 2 3 7 3" xfId="5711" xr:uid="{00000000-0005-0000-0000-00007E160000}"/>
    <cellStyle name="Nota 4 3 2 3 8" xfId="5712" xr:uid="{00000000-0005-0000-0000-00007F160000}"/>
    <cellStyle name="Nota 4 3 2 3 9" xfId="5713" xr:uid="{00000000-0005-0000-0000-000080160000}"/>
    <cellStyle name="Nota 4 3 2 4" xfId="5714" xr:uid="{00000000-0005-0000-0000-000081160000}"/>
    <cellStyle name="Nota 4 3 2 4 2" xfId="5715" xr:uid="{00000000-0005-0000-0000-000082160000}"/>
    <cellStyle name="Nota 4 3 2 4 3" xfId="5716" xr:uid="{00000000-0005-0000-0000-000083160000}"/>
    <cellStyle name="Nota 4 3 2 5" xfId="5717" xr:uid="{00000000-0005-0000-0000-000084160000}"/>
    <cellStyle name="Nota 4 3 2 5 2" xfId="5718" xr:uid="{00000000-0005-0000-0000-000085160000}"/>
    <cellStyle name="Nota 4 3 2 5 3" xfId="5719" xr:uid="{00000000-0005-0000-0000-000086160000}"/>
    <cellStyle name="Nota 4 3 2 6" xfId="5720" xr:uid="{00000000-0005-0000-0000-000087160000}"/>
    <cellStyle name="Nota 4 3 2 6 2" xfId="5721" xr:uid="{00000000-0005-0000-0000-000088160000}"/>
    <cellStyle name="Nota 4 3 2 6 3" xfId="5722" xr:uid="{00000000-0005-0000-0000-000089160000}"/>
    <cellStyle name="Nota 4 3 2 7" xfId="5723" xr:uid="{00000000-0005-0000-0000-00008A160000}"/>
    <cellStyle name="Nota 4 3 2 7 2" xfId="5724" xr:uid="{00000000-0005-0000-0000-00008B160000}"/>
    <cellStyle name="Nota 4 3 2 7 3" xfId="5725" xr:uid="{00000000-0005-0000-0000-00008C160000}"/>
    <cellStyle name="Nota 4 3 2 8" xfId="5726" xr:uid="{00000000-0005-0000-0000-00008D160000}"/>
    <cellStyle name="Nota 4 3 2 9" xfId="5727" xr:uid="{00000000-0005-0000-0000-00008E160000}"/>
    <cellStyle name="Nota 4 3 20" xfId="5728" xr:uid="{00000000-0005-0000-0000-00008F160000}"/>
    <cellStyle name="Nota 4 3 21" xfId="5729" xr:uid="{00000000-0005-0000-0000-000090160000}"/>
    <cellStyle name="Nota 4 3 22" xfId="5730" xr:uid="{00000000-0005-0000-0000-000091160000}"/>
    <cellStyle name="Nota 4 3 3" xfId="5731" xr:uid="{00000000-0005-0000-0000-000092160000}"/>
    <cellStyle name="Nota 4 3 3 10" xfId="5732" xr:uid="{00000000-0005-0000-0000-000093160000}"/>
    <cellStyle name="Nota 4 3 3 11" xfId="5733" xr:uid="{00000000-0005-0000-0000-000094160000}"/>
    <cellStyle name="Nota 4 3 3 12" xfId="5734" xr:uid="{00000000-0005-0000-0000-000095160000}"/>
    <cellStyle name="Nota 4 3 3 13" xfId="5735" xr:uid="{00000000-0005-0000-0000-000096160000}"/>
    <cellStyle name="Nota 4 3 3 14" xfId="5736" xr:uid="{00000000-0005-0000-0000-000097160000}"/>
    <cellStyle name="Nota 4 3 3 2" xfId="5737" xr:uid="{00000000-0005-0000-0000-000098160000}"/>
    <cellStyle name="Nota 4 3 3 2 10" xfId="5738" xr:uid="{00000000-0005-0000-0000-000099160000}"/>
    <cellStyle name="Nota 4 3 3 2 11" xfId="5739" xr:uid="{00000000-0005-0000-0000-00009A160000}"/>
    <cellStyle name="Nota 4 3 3 2 12" xfId="5740" xr:uid="{00000000-0005-0000-0000-00009B160000}"/>
    <cellStyle name="Nota 4 3 3 2 2" xfId="5741" xr:uid="{00000000-0005-0000-0000-00009C160000}"/>
    <cellStyle name="Nota 4 3 3 2 2 2" xfId="5742" xr:uid="{00000000-0005-0000-0000-00009D160000}"/>
    <cellStyle name="Nota 4 3 3 2 2 3" xfId="5743" xr:uid="{00000000-0005-0000-0000-00009E160000}"/>
    <cellStyle name="Nota 4 3 3 2 3" xfId="5744" xr:uid="{00000000-0005-0000-0000-00009F160000}"/>
    <cellStyle name="Nota 4 3 3 2 3 2" xfId="5745" xr:uid="{00000000-0005-0000-0000-0000A0160000}"/>
    <cellStyle name="Nota 4 3 3 2 3 3" xfId="5746" xr:uid="{00000000-0005-0000-0000-0000A1160000}"/>
    <cellStyle name="Nota 4 3 3 2 4" xfId="5747" xr:uid="{00000000-0005-0000-0000-0000A2160000}"/>
    <cellStyle name="Nota 4 3 3 2 4 2" xfId="5748" xr:uid="{00000000-0005-0000-0000-0000A3160000}"/>
    <cellStyle name="Nota 4 3 3 2 4 3" xfId="5749" xr:uid="{00000000-0005-0000-0000-0000A4160000}"/>
    <cellStyle name="Nota 4 3 3 2 5" xfId="5750" xr:uid="{00000000-0005-0000-0000-0000A5160000}"/>
    <cellStyle name="Nota 4 3 3 2 5 2" xfId="5751" xr:uid="{00000000-0005-0000-0000-0000A6160000}"/>
    <cellStyle name="Nota 4 3 3 2 5 3" xfId="5752" xr:uid="{00000000-0005-0000-0000-0000A7160000}"/>
    <cellStyle name="Nota 4 3 3 2 6" xfId="5753" xr:uid="{00000000-0005-0000-0000-0000A8160000}"/>
    <cellStyle name="Nota 4 3 3 2 6 2" xfId="5754" xr:uid="{00000000-0005-0000-0000-0000A9160000}"/>
    <cellStyle name="Nota 4 3 3 2 6 3" xfId="5755" xr:uid="{00000000-0005-0000-0000-0000AA160000}"/>
    <cellStyle name="Nota 4 3 3 2 7" xfId="5756" xr:uid="{00000000-0005-0000-0000-0000AB160000}"/>
    <cellStyle name="Nota 4 3 3 2 7 2" xfId="5757" xr:uid="{00000000-0005-0000-0000-0000AC160000}"/>
    <cellStyle name="Nota 4 3 3 2 7 3" xfId="5758" xr:uid="{00000000-0005-0000-0000-0000AD160000}"/>
    <cellStyle name="Nota 4 3 3 2 8" xfId="5759" xr:uid="{00000000-0005-0000-0000-0000AE160000}"/>
    <cellStyle name="Nota 4 3 3 2 9" xfId="5760" xr:uid="{00000000-0005-0000-0000-0000AF160000}"/>
    <cellStyle name="Nota 4 3 3 3" xfId="5761" xr:uid="{00000000-0005-0000-0000-0000B0160000}"/>
    <cellStyle name="Nota 4 3 3 3 10" xfId="5762" xr:uid="{00000000-0005-0000-0000-0000B1160000}"/>
    <cellStyle name="Nota 4 3 3 3 11" xfId="5763" xr:uid="{00000000-0005-0000-0000-0000B2160000}"/>
    <cellStyle name="Nota 4 3 3 3 12" xfId="5764" xr:uid="{00000000-0005-0000-0000-0000B3160000}"/>
    <cellStyle name="Nota 4 3 3 3 2" xfId="5765" xr:uid="{00000000-0005-0000-0000-0000B4160000}"/>
    <cellStyle name="Nota 4 3 3 3 2 2" xfId="5766" xr:uid="{00000000-0005-0000-0000-0000B5160000}"/>
    <cellStyle name="Nota 4 3 3 3 2 3" xfId="5767" xr:uid="{00000000-0005-0000-0000-0000B6160000}"/>
    <cellStyle name="Nota 4 3 3 3 3" xfId="5768" xr:uid="{00000000-0005-0000-0000-0000B7160000}"/>
    <cellStyle name="Nota 4 3 3 3 3 2" xfId="5769" xr:uid="{00000000-0005-0000-0000-0000B8160000}"/>
    <cellStyle name="Nota 4 3 3 3 3 3" xfId="5770" xr:uid="{00000000-0005-0000-0000-0000B9160000}"/>
    <cellStyle name="Nota 4 3 3 3 4" xfId="5771" xr:uid="{00000000-0005-0000-0000-0000BA160000}"/>
    <cellStyle name="Nota 4 3 3 3 4 2" xfId="5772" xr:uid="{00000000-0005-0000-0000-0000BB160000}"/>
    <cellStyle name="Nota 4 3 3 3 4 3" xfId="5773" xr:uid="{00000000-0005-0000-0000-0000BC160000}"/>
    <cellStyle name="Nota 4 3 3 3 5" xfId="5774" xr:uid="{00000000-0005-0000-0000-0000BD160000}"/>
    <cellStyle name="Nota 4 3 3 3 5 2" xfId="5775" xr:uid="{00000000-0005-0000-0000-0000BE160000}"/>
    <cellStyle name="Nota 4 3 3 3 5 3" xfId="5776" xr:uid="{00000000-0005-0000-0000-0000BF160000}"/>
    <cellStyle name="Nota 4 3 3 3 6" xfId="5777" xr:uid="{00000000-0005-0000-0000-0000C0160000}"/>
    <cellStyle name="Nota 4 3 3 3 6 2" xfId="5778" xr:uid="{00000000-0005-0000-0000-0000C1160000}"/>
    <cellStyle name="Nota 4 3 3 3 6 3" xfId="5779" xr:uid="{00000000-0005-0000-0000-0000C2160000}"/>
    <cellStyle name="Nota 4 3 3 3 7" xfId="5780" xr:uid="{00000000-0005-0000-0000-0000C3160000}"/>
    <cellStyle name="Nota 4 3 3 3 7 2" xfId="5781" xr:uid="{00000000-0005-0000-0000-0000C4160000}"/>
    <cellStyle name="Nota 4 3 3 3 7 3" xfId="5782" xr:uid="{00000000-0005-0000-0000-0000C5160000}"/>
    <cellStyle name="Nota 4 3 3 3 8" xfId="5783" xr:uid="{00000000-0005-0000-0000-0000C6160000}"/>
    <cellStyle name="Nota 4 3 3 3 9" xfId="5784" xr:uid="{00000000-0005-0000-0000-0000C7160000}"/>
    <cellStyle name="Nota 4 3 3 4" xfId="5785" xr:uid="{00000000-0005-0000-0000-0000C8160000}"/>
    <cellStyle name="Nota 4 3 3 4 2" xfId="5786" xr:uid="{00000000-0005-0000-0000-0000C9160000}"/>
    <cellStyle name="Nota 4 3 3 4 3" xfId="5787" xr:uid="{00000000-0005-0000-0000-0000CA160000}"/>
    <cellStyle name="Nota 4 3 3 5" xfId="5788" xr:uid="{00000000-0005-0000-0000-0000CB160000}"/>
    <cellStyle name="Nota 4 3 3 5 2" xfId="5789" xr:uid="{00000000-0005-0000-0000-0000CC160000}"/>
    <cellStyle name="Nota 4 3 3 5 3" xfId="5790" xr:uid="{00000000-0005-0000-0000-0000CD160000}"/>
    <cellStyle name="Nota 4 3 3 6" xfId="5791" xr:uid="{00000000-0005-0000-0000-0000CE160000}"/>
    <cellStyle name="Nota 4 3 3 6 2" xfId="5792" xr:uid="{00000000-0005-0000-0000-0000CF160000}"/>
    <cellStyle name="Nota 4 3 3 6 3" xfId="5793" xr:uid="{00000000-0005-0000-0000-0000D0160000}"/>
    <cellStyle name="Nota 4 3 3 7" xfId="5794" xr:uid="{00000000-0005-0000-0000-0000D1160000}"/>
    <cellStyle name="Nota 4 3 3 7 2" xfId="5795" xr:uid="{00000000-0005-0000-0000-0000D2160000}"/>
    <cellStyle name="Nota 4 3 3 7 3" xfId="5796" xr:uid="{00000000-0005-0000-0000-0000D3160000}"/>
    <cellStyle name="Nota 4 3 3 8" xfId="5797" xr:uid="{00000000-0005-0000-0000-0000D4160000}"/>
    <cellStyle name="Nota 4 3 3 9" xfId="5798" xr:uid="{00000000-0005-0000-0000-0000D5160000}"/>
    <cellStyle name="Nota 4 3 4" xfId="5799" xr:uid="{00000000-0005-0000-0000-0000D6160000}"/>
    <cellStyle name="Nota 4 3 4 10" xfId="5800" xr:uid="{00000000-0005-0000-0000-0000D7160000}"/>
    <cellStyle name="Nota 4 3 4 11" xfId="5801" xr:uid="{00000000-0005-0000-0000-0000D8160000}"/>
    <cellStyle name="Nota 4 3 4 12" xfId="5802" xr:uid="{00000000-0005-0000-0000-0000D9160000}"/>
    <cellStyle name="Nota 4 3 4 13" xfId="5803" xr:uid="{00000000-0005-0000-0000-0000DA160000}"/>
    <cellStyle name="Nota 4 3 4 14" xfId="5804" xr:uid="{00000000-0005-0000-0000-0000DB160000}"/>
    <cellStyle name="Nota 4 3 4 2" xfId="5805" xr:uid="{00000000-0005-0000-0000-0000DC160000}"/>
    <cellStyle name="Nota 4 3 4 2 10" xfId="5806" xr:uid="{00000000-0005-0000-0000-0000DD160000}"/>
    <cellStyle name="Nota 4 3 4 2 11" xfId="5807" xr:uid="{00000000-0005-0000-0000-0000DE160000}"/>
    <cellStyle name="Nota 4 3 4 2 12" xfId="5808" xr:uid="{00000000-0005-0000-0000-0000DF160000}"/>
    <cellStyle name="Nota 4 3 4 2 2" xfId="5809" xr:uid="{00000000-0005-0000-0000-0000E0160000}"/>
    <cellStyle name="Nota 4 3 4 2 2 2" xfId="5810" xr:uid="{00000000-0005-0000-0000-0000E1160000}"/>
    <cellStyle name="Nota 4 3 4 2 2 3" xfId="5811" xr:uid="{00000000-0005-0000-0000-0000E2160000}"/>
    <cellStyle name="Nota 4 3 4 2 3" xfId="5812" xr:uid="{00000000-0005-0000-0000-0000E3160000}"/>
    <cellStyle name="Nota 4 3 4 2 3 2" xfId="5813" xr:uid="{00000000-0005-0000-0000-0000E4160000}"/>
    <cellStyle name="Nota 4 3 4 2 3 3" xfId="5814" xr:uid="{00000000-0005-0000-0000-0000E5160000}"/>
    <cellStyle name="Nota 4 3 4 2 4" xfId="5815" xr:uid="{00000000-0005-0000-0000-0000E6160000}"/>
    <cellStyle name="Nota 4 3 4 2 4 2" xfId="5816" xr:uid="{00000000-0005-0000-0000-0000E7160000}"/>
    <cellStyle name="Nota 4 3 4 2 4 3" xfId="5817" xr:uid="{00000000-0005-0000-0000-0000E8160000}"/>
    <cellStyle name="Nota 4 3 4 2 5" xfId="5818" xr:uid="{00000000-0005-0000-0000-0000E9160000}"/>
    <cellStyle name="Nota 4 3 4 2 5 2" xfId="5819" xr:uid="{00000000-0005-0000-0000-0000EA160000}"/>
    <cellStyle name="Nota 4 3 4 2 5 3" xfId="5820" xr:uid="{00000000-0005-0000-0000-0000EB160000}"/>
    <cellStyle name="Nota 4 3 4 2 6" xfId="5821" xr:uid="{00000000-0005-0000-0000-0000EC160000}"/>
    <cellStyle name="Nota 4 3 4 2 6 2" xfId="5822" xr:uid="{00000000-0005-0000-0000-0000ED160000}"/>
    <cellStyle name="Nota 4 3 4 2 6 3" xfId="5823" xr:uid="{00000000-0005-0000-0000-0000EE160000}"/>
    <cellStyle name="Nota 4 3 4 2 7" xfId="5824" xr:uid="{00000000-0005-0000-0000-0000EF160000}"/>
    <cellStyle name="Nota 4 3 4 2 7 2" xfId="5825" xr:uid="{00000000-0005-0000-0000-0000F0160000}"/>
    <cellStyle name="Nota 4 3 4 2 7 3" xfId="5826" xr:uid="{00000000-0005-0000-0000-0000F1160000}"/>
    <cellStyle name="Nota 4 3 4 2 8" xfId="5827" xr:uid="{00000000-0005-0000-0000-0000F2160000}"/>
    <cellStyle name="Nota 4 3 4 2 9" xfId="5828" xr:uid="{00000000-0005-0000-0000-0000F3160000}"/>
    <cellStyle name="Nota 4 3 4 3" xfId="5829" xr:uid="{00000000-0005-0000-0000-0000F4160000}"/>
    <cellStyle name="Nota 4 3 4 3 10" xfId="5830" xr:uid="{00000000-0005-0000-0000-0000F5160000}"/>
    <cellStyle name="Nota 4 3 4 3 11" xfId="5831" xr:uid="{00000000-0005-0000-0000-0000F6160000}"/>
    <cellStyle name="Nota 4 3 4 3 12" xfId="5832" xr:uid="{00000000-0005-0000-0000-0000F7160000}"/>
    <cellStyle name="Nota 4 3 4 3 2" xfId="5833" xr:uid="{00000000-0005-0000-0000-0000F8160000}"/>
    <cellStyle name="Nota 4 3 4 3 2 2" xfId="5834" xr:uid="{00000000-0005-0000-0000-0000F9160000}"/>
    <cellStyle name="Nota 4 3 4 3 2 3" xfId="5835" xr:uid="{00000000-0005-0000-0000-0000FA160000}"/>
    <cellStyle name="Nota 4 3 4 3 3" xfId="5836" xr:uid="{00000000-0005-0000-0000-0000FB160000}"/>
    <cellStyle name="Nota 4 3 4 3 3 2" xfId="5837" xr:uid="{00000000-0005-0000-0000-0000FC160000}"/>
    <cellStyle name="Nota 4 3 4 3 3 3" xfId="5838" xr:uid="{00000000-0005-0000-0000-0000FD160000}"/>
    <cellStyle name="Nota 4 3 4 3 4" xfId="5839" xr:uid="{00000000-0005-0000-0000-0000FE160000}"/>
    <cellStyle name="Nota 4 3 4 3 4 2" xfId="5840" xr:uid="{00000000-0005-0000-0000-0000FF160000}"/>
    <cellStyle name="Nota 4 3 4 3 4 3" xfId="5841" xr:uid="{00000000-0005-0000-0000-000000170000}"/>
    <cellStyle name="Nota 4 3 4 3 5" xfId="5842" xr:uid="{00000000-0005-0000-0000-000001170000}"/>
    <cellStyle name="Nota 4 3 4 3 5 2" xfId="5843" xr:uid="{00000000-0005-0000-0000-000002170000}"/>
    <cellStyle name="Nota 4 3 4 3 5 3" xfId="5844" xr:uid="{00000000-0005-0000-0000-000003170000}"/>
    <cellStyle name="Nota 4 3 4 3 6" xfId="5845" xr:uid="{00000000-0005-0000-0000-000004170000}"/>
    <cellStyle name="Nota 4 3 4 3 6 2" xfId="5846" xr:uid="{00000000-0005-0000-0000-000005170000}"/>
    <cellStyle name="Nota 4 3 4 3 6 3" xfId="5847" xr:uid="{00000000-0005-0000-0000-000006170000}"/>
    <cellStyle name="Nota 4 3 4 3 7" xfId="5848" xr:uid="{00000000-0005-0000-0000-000007170000}"/>
    <cellStyle name="Nota 4 3 4 3 7 2" xfId="5849" xr:uid="{00000000-0005-0000-0000-000008170000}"/>
    <cellStyle name="Nota 4 3 4 3 7 3" xfId="5850" xr:uid="{00000000-0005-0000-0000-000009170000}"/>
    <cellStyle name="Nota 4 3 4 3 8" xfId="5851" xr:uid="{00000000-0005-0000-0000-00000A170000}"/>
    <cellStyle name="Nota 4 3 4 3 9" xfId="5852" xr:uid="{00000000-0005-0000-0000-00000B170000}"/>
    <cellStyle name="Nota 4 3 4 4" xfId="5853" xr:uid="{00000000-0005-0000-0000-00000C170000}"/>
    <cellStyle name="Nota 4 3 4 4 2" xfId="5854" xr:uid="{00000000-0005-0000-0000-00000D170000}"/>
    <cellStyle name="Nota 4 3 4 4 3" xfId="5855" xr:uid="{00000000-0005-0000-0000-00000E170000}"/>
    <cellStyle name="Nota 4 3 4 5" xfId="5856" xr:uid="{00000000-0005-0000-0000-00000F170000}"/>
    <cellStyle name="Nota 4 3 4 5 2" xfId="5857" xr:uid="{00000000-0005-0000-0000-000010170000}"/>
    <cellStyle name="Nota 4 3 4 5 3" xfId="5858" xr:uid="{00000000-0005-0000-0000-000011170000}"/>
    <cellStyle name="Nota 4 3 4 6" xfId="5859" xr:uid="{00000000-0005-0000-0000-000012170000}"/>
    <cellStyle name="Nota 4 3 4 6 2" xfId="5860" xr:uid="{00000000-0005-0000-0000-000013170000}"/>
    <cellStyle name="Nota 4 3 4 6 3" xfId="5861" xr:uid="{00000000-0005-0000-0000-000014170000}"/>
    <cellStyle name="Nota 4 3 4 7" xfId="5862" xr:uid="{00000000-0005-0000-0000-000015170000}"/>
    <cellStyle name="Nota 4 3 4 7 2" xfId="5863" xr:uid="{00000000-0005-0000-0000-000016170000}"/>
    <cellStyle name="Nota 4 3 4 7 3" xfId="5864" xr:uid="{00000000-0005-0000-0000-000017170000}"/>
    <cellStyle name="Nota 4 3 4 8" xfId="5865" xr:uid="{00000000-0005-0000-0000-000018170000}"/>
    <cellStyle name="Nota 4 3 4 9" xfId="5866" xr:uid="{00000000-0005-0000-0000-000019170000}"/>
    <cellStyle name="Nota 4 3 5" xfId="5867" xr:uid="{00000000-0005-0000-0000-00001A170000}"/>
    <cellStyle name="Nota 4 3 5 10" xfId="5868" xr:uid="{00000000-0005-0000-0000-00001B170000}"/>
    <cellStyle name="Nota 4 3 5 11" xfId="5869" xr:uid="{00000000-0005-0000-0000-00001C170000}"/>
    <cellStyle name="Nota 4 3 5 12" xfId="5870" xr:uid="{00000000-0005-0000-0000-00001D170000}"/>
    <cellStyle name="Nota 4 3 5 13" xfId="5871" xr:uid="{00000000-0005-0000-0000-00001E170000}"/>
    <cellStyle name="Nota 4 3 5 14" xfId="5872" xr:uid="{00000000-0005-0000-0000-00001F170000}"/>
    <cellStyle name="Nota 4 3 5 2" xfId="5873" xr:uid="{00000000-0005-0000-0000-000020170000}"/>
    <cellStyle name="Nota 4 3 5 2 10" xfId="5874" xr:uid="{00000000-0005-0000-0000-000021170000}"/>
    <cellStyle name="Nota 4 3 5 2 11" xfId="5875" xr:uid="{00000000-0005-0000-0000-000022170000}"/>
    <cellStyle name="Nota 4 3 5 2 12" xfId="5876" xr:uid="{00000000-0005-0000-0000-000023170000}"/>
    <cellStyle name="Nota 4 3 5 2 2" xfId="5877" xr:uid="{00000000-0005-0000-0000-000024170000}"/>
    <cellStyle name="Nota 4 3 5 2 2 2" xfId="5878" xr:uid="{00000000-0005-0000-0000-000025170000}"/>
    <cellStyle name="Nota 4 3 5 2 2 3" xfId="5879" xr:uid="{00000000-0005-0000-0000-000026170000}"/>
    <cellStyle name="Nota 4 3 5 2 3" xfId="5880" xr:uid="{00000000-0005-0000-0000-000027170000}"/>
    <cellStyle name="Nota 4 3 5 2 3 2" xfId="5881" xr:uid="{00000000-0005-0000-0000-000028170000}"/>
    <cellStyle name="Nota 4 3 5 2 3 3" xfId="5882" xr:uid="{00000000-0005-0000-0000-000029170000}"/>
    <cellStyle name="Nota 4 3 5 2 4" xfId="5883" xr:uid="{00000000-0005-0000-0000-00002A170000}"/>
    <cellStyle name="Nota 4 3 5 2 4 2" xfId="5884" xr:uid="{00000000-0005-0000-0000-00002B170000}"/>
    <cellStyle name="Nota 4 3 5 2 4 3" xfId="5885" xr:uid="{00000000-0005-0000-0000-00002C170000}"/>
    <cellStyle name="Nota 4 3 5 2 5" xfId="5886" xr:uid="{00000000-0005-0000-0000-00002D170000}"/>
    <cellStyle name="Nota 4 3 5 2 5 2" xfId="5887" xr:uid="{00000000-0005-0000-0000-00002E170000}"/>
    <cellStyle name="Nota 4 3 5 2 5 3" xfId="5888" xr:uid="{00000000-0005-0000-0000-00002F170000}"/>
    <cellStyle name="Nota 4 3 5 2 6" xfId="5889" xr:uid="{00000000-0005-0000-0000-000030170000}"/>
    <cellStyle name="Nota 4 3 5 2 6 2" xfId="5890" xr:uid="{00000000-0005-0000-0000-000031170000}"/>
    <cellStyle name="Nota 4 3 5 2 6 3" xfId="5891" xr:uid="{00000000-0005-0000-0000-000032170000}"/>
    <cellStyle name="Nota 4 3 5 2 7" xfId="5892" xr:uid="{00000000-0005-0000-0000-000033170000}"/>
    <cellStyle name="Nota 4 3 5 2 7 2" xfId="5893" xr:uid="{00000000-0005-0000-0000-000034170000}"/>
    <cellStyle name="Nota 4 3 5 2 7 3" xfId="5894" xr:uid="{00000000-0005-0000-0000-000035170000}"/>
    <cellStyle name="Nota 4 3 5 2 8" xfId="5895" xr:uid="{00000000-0005-0000-0000-000036170000}"/>
    <cellStyle name="Nota 4 3 5 2 9" xfId="5896" xr:uid="{00000000-0005-0000-0000-000037170000}"/>
    <cellStyle name="Nota 4 3 5 3" xfId="5897" xr:uid="{00000000-0005-0000-0000-000038170000}"/>
    <cellStyle name="Nota 4 3 5 3 10" xfId="5898" xr:uid="{00000000-0005-0000-0000-000039170000}"/>
    <cellStyle name="Nota 4 3 5 3 11" xfId="5899" xr:uid="{00000000-0005-0000-0000-00003A170000}"/>
    <cellStyle name="Nota 4 3 5 3 12" xfId="5900" xr:uid="{00000000-0005-0000-0000-00003B170000}"/>
    <cellStyle name="Nota 4 3 5 3 2" xfId="5901" xr:uid="{00000000-0005-0000-0000-00003C170000}"/>
    <cellStyle name="Nota 4 3 5 3 2 2" xfId="5902" xr:uid="{00000000-0005-0000-0000-00003D170000}"/>
    <cellStyle name="Nota 4 3 5 3 2 3" xfId="5903" xr:uid="{00000000-0005-0000-0000-00003E170000}"/>
    <cellStyle name="Nota 4 3 5 3 3" xfId="5904" xr:uid="{00000000-0005-0000-0000-00003F170000}"/>
    <cellStyle name="Nota 4 3 5 3 3 2" xfId="5905" xr:uid="{00000000-0005-0000-0000-000040170000}"/>
    <cellStyle name="Nota 4 3 5 3 3 3" xfId="5906" xr:uid="{00000000-0005-0000-0000-000041170000}"/>
    <cellStyle name="Nota 4 3 5 3 4" xfId="5907" xr:uid="{00000000-0005-0000-0000-000042170000}"/>
    <cellStyle name="Nota 4 3 5 3 4 2" xfId="5908" xr:uid="{00000000-0005-0000-0000-000043170000}"/>
    <cellStyle name="Nota 4 3 5 3 4 3" xfId="5909" xr:uid="{00000000-0005-0000-0000-000044170000}"/>
    <cellStyle name="Nota 4 3 5 3 5" xfId="5910" xr:uid="{00000000-0005-0000-0000-000045170000}"/>
    <cellStyle name="Nota 4 3 5 3 5 2" xfId="5911" xr:uid="{00000000-0005-0000-0000-000046170000}"/>
    <cellStyle name="Nota 4 3 5 3 5 3" xfId="5912" xr:uid="{00000000-0005-0000-0000-000047170000}"/>
    <cellStyle name="Nota 4 3 5 3 6" xfId="5913" xr:uid="{00000000-0005-0000-0000-000048170000}"/>
    <cellStyle name="Nota 4 3 5 3 6 2" xfId="5914" xr:uid="{00000000-0005-0000-0000-000049170000}"/>
    <cellStyle name="Nota 4 3 5 3 6 3" xfId="5915" xr:uid="{00000000-0005-0000-0000-00004A170000}"/>
    <cellStyle name="Nota 4 3 5 3 7" xfId="5916" xr:uid="{00000000-0005-0000-0000-00004B170000}"/>
    <cellStyle name="Nota 4 3 5 3 7 2" xfId="5917" xr:uid="{00000000-0005-0000-0000-00004C170000}"/>
    <cellStyle name="Nota 4 3 5 3 7 3" xfId="5918" xr:uid="{00000000-0005-0000-0000-00004D170000}"/>
    <cellStyle name="Nota 4 3 5 3 8" xfId="5919" xr:uid="{00000000-0005-0000-0000-00004E170000}"/>
    <cellStyle name="Nota 4 3 5 3 9" xfId="5920" xr:uid="{00000000-0005-0000-0000-00004F170000}"/>
    <cellStyle name="Nota 4 3 5 4" xfId="5921" xr:uid="{00000000-0005-0000-0000-000050170000}"/>
    <cellStyle name="Nota 4 3 5 4 2" xfId="5922" xr:uid="{00000000-0005-0000-0000-000051170000}"/>
    <cellStyle name="Nota 4 3 5 4 3" xfId="5923" xr:uid="{00000000-0005-0000-0000-000052170000}"/>
    <cellStyle name="Nota 4 3 5 5" xfId="5924" xr:uid="{00000000-0005-0000-0000-000053170000}"/>
    <cellStyle name="Nota 4 3 5 5 2" xfId="5925" xr:uid="{00000000-0005-0000-0000-000054170000}"/>
    <cellStyle name="Nota 4 3 5 5 3" xfId="5926" xr:uid="{00000000-0005-0000-0000-000055170000}"/>
    <cellStyle name="Nota 4 3 5 6" xfId="5927" xr:uid="{00000000-0005-0000-0000-000056170000}"/>
    <cellStyle name="Nota 4 3 5 6 2" xfId="5928" xr:uid="{00000000-0005-0000-0000-000057170000}"/>
    <cellStyle name="Nota 4 3 5 6 3" xfId="5929" xr:uid="{00000000-0005-0000-0000-000058170000}"/>
    <cellStyle name="Nota 4 3 5 7" xfId="5930" xr:uid="{00000000-0005-0000-0000-000059170000}"/>
    <cellStyle name="Nota 4 3 5 7 2" xfId="5931" xr:uid="{00000000-0005-0000-0000-00005A170000}"/>
    <cellStyle name="Nota 4 3 5 7 3" xfId="5932" xr:uid="{00000000-0005-0000-0000-00005B170000}"/>
    <cellStyle name="Nota 4 3 5 8" xfId="5933" xr:uid="{00000000-0005-0000-0000-00005C170000}"/>
    <cellStyle name="Nota 4 3 5 9" xfId="5934" xr:uid="{00000000-0005-0000-0000-00005D170000}"/>
    <cellStyle name="Nota 4 3 6" xfId="5935" xr:uid="{00000000-0005-0000-0000-00005E170000}"/>
    <cellStyle name="Nota 4 3 6 10" xfId="5936" xr:uid="{00000000-0005-0000-0000-00005F170000}"/>
    <cellStyle name="Nota 4 3 6 11" xfId="5937" xr:uid="{00000000-0005-0000-0000-000060170000}"/>
    <cellStyle name="Nota 4 3 6 12" xfId="5938" xr:uid="{00000000-0005-0000-0000-000061170000}"/>
    <cellStyle name="Nota 4 3 6 13" xfId="5939" xr:uid="{00000000-0005-0000-0000-000062170000}"/>
    <cellStyle name="Nota 4 3 6 14" xfId="5940" xr:uid="{00000000-0005-0000-0000-000063170000}"/>
    <cellStyle name="Nota 4 3 6 2" xfId="5941" xr:uid="{00000000-0005-0000-0000-000064170000}"/>
    <cellStyle name="Nota 4 3 6 2 10" xfId="5942" xr:uid="{00000000-0005-0000-0000-000065170000}"/>
    <cellStyle name="Nota 4 3 6 2 11" xfId="5943" xr:uid="{00000000-0005-0000-0000-000066170000}"/>
    <cellStyle name="Nota 4 3 6 2 12" xfId="5944" xr:uid="{00000000-0005-0000-0000-000067170000}"/>
    <cellStyle name="Nota 4 3 6 2 2" xfId="5945" xr:uid="{00000000-0005-0000-0000-000068170000}"/>
    <cellStyle name="Nota 4 3 6 2 2 2" xfId="5946" xr:uid="{00000000-0005-0000-0000-000069170000}"/>
    <cellStyle name="Nota 4 3 6 2 2 3" xfId="5947" xr:uid="{00000000-0005-0000-0000-00006A170000}"/>
    <cellStyle name="Nota 4 3 6 2 3" xfId="5948" xr:uid="{00000000-0005-0000-0000-00006B170000}"/>
    <cellStyle name="Nota 4 3 6 2 3 2" xfId="5949" xr:uid="{00000000-0005-0000-0000-00006C170000}"/>
    <cellStyle name="Nota 4 3 6 2 3 3" xfId="5950" xr:uid="{00000000-0005-0000-0000-00006D170000}"/>
    <cellStyle name="Nota 4 3 6 2 4" xfId="5951" xr:uid="{00000000-0005-0000-0000-00006E170000}"/>
    <cellStyle name="Nota 4 3 6 2 4 2" xfId="5952" xr:uid="{00000000-0005-0000-0000-00006F170000}"/>
    <cellStyle name="Nota 4 3 6 2 4 3" xfId="5953" xr:uid="{00000000-0005-0000-0000-000070170000}"/>
    <cellStyle name="Nota 4 3 6 2 5" xfId="5954" xr:uid="{00000000-0005-0000-0000-000071170000}"/>
    <cellStyle name="Nota 4 3 6 2 5 2" xfId="5955" xr:uid="{00000000-0005-0000-0000-000072170000}"/>
    <cellStyle name="Nota 4 3 6 2 5 3" xfId="5956" xr:uid="{00000000-0005-0000-0000-000073170000}"/>
    <cellStyle name="Nota 4 3 6 2 6" xfId="5957" xr:uid="{00000000-0005-0000-0000-000074170000}"/>
    <cellStyle name="Nota 4 3 6 2 6 2" xfId="5958" xr:uid="{00000000-0005-0000-0000-000075170000}"/>
    <cellStyle name="Nota 4 3 6 2 6 3" xfId="5959" xr:uid="{00000000-0005-0000-0000-000076170000}"/>
    <cellStyle name="Nota 4 3 6 2 7" xfId="5960" xr:uid="{00000000-0005-0000-0000-000077170000}"/>
    <cellStyle name="Nota 4 3 6 2 7 2" xfId="5961" xr:uid="{00000000-0005-0000-0000-000078170000}"/>
    <cellStyle name="Nota 4 3 6 2 7 3" xfId="5962" xr:uid="{00000000-0005-0000-0000-000079170000}"/>
    <cellStyle name="Nota 4 3 6 2 8" xfId="5963" xr:uid="{00000000-0005-0000-0000-00007A170000}"/>
    <cellStyle name="Nota 4 3 6 2 9" xfId="5964" xr:uid="{00000000-0005-0000-0000-00007B170000}"/>
    <cellStyle name="Nota 4 3 6 3" xfId="5965" xr:uid="{00000000-0005-0000-0000-00007C170000}"/>
    <cellStyle name="Nota 4 3 6 3 10" xfId="5966" xr:uid="{00000000-0005-0000-0000-00007D170000}"/>
    <cellStyle name="Nota 4 3 6 3 11" xfId="5967" xr:uid="{00000000-0005-0000-0000-00007E170000}"/>
    <cellStyle name="Nota 4 3 6 3 12" xfId="5968" xr:uid="{00000000-0005-0000-0000-00007F170000}"/>
    <cellStyle name="Nota 4 3 6 3 2" xfId="5969" xr:uid="{00000000-0005-0000-0000-000080170000}"/>
    <cellStyle name="Nota 4 3 6 3 2 2" xfId="5970" xr:uid="{00000000-0005-0000-0000-000081170000}"/>
    <cellStyle name="Nota 4 3 6 3 2 3" xfId="5971" xr:uid="{00000000-0005-0000-0000-000082170000}"/>
    <cellStyle name="Nota 4 3 6 3 3" xfId="5972" xr:uid="{00000000-0005-0000-0000-000083170000}"/>
    <cellStyle name="Nota 4 3 6 3 3 2" xfId="5973" xr:uid="{00000000-0005-0000-0000-000084170000}"/>
    <cellStyle name="Nota 4 3 6 3 3 3" xfId="5974" xr:uid="{00000000-0005-0000-0000-000085170000}"/>
    <cellStyle name="Nota 4 3 6 3 4" xfId="5975" xr:uid="{00000000-0005-0000-0000-000086170000}"/>
    <cellStyle name="Nota 4 3 6 3 4 2" xfId="5976" xr:uid="{00000000-0005-0000-0000-000087170000}"/>
    <cellStyle name="Nota 4 3 6 3 4 3" xfId="5977" xr:uid="{00000000-0005-0000-0000-000088170000}"/>
    <cellStyle name="Nota 4 3 6 3 5" xfId="5978" xr:uid="{00000000-0005-0000-0000-000089170000}"/>
    <cellStyle name="Nota 4 3 6 3 5 2" xfId="5979" xr:uid="{00000000-0005-0000-0000-00008A170000}"/>
    <cellStyle name="Nota 4 3 6 3 5 3" xfId="5980" xr:uid="{00000000-0005-0000-0000-00008B170000}"/>
    <cellStyle name="Nota 4 3 6 3 6" xfId="5981" xr:uid="{00000000-0005-0000-0000-00008C170000}"/>
    <cellStyle name="Nota 4 3 6 3 6 2" xfId="5982" xr:uid="{00000000-0005-0000-0000-00008D170000}"/>
    <cellStyle name="Nota 4 3 6 3 6 3" xfId="5983" xr:uid="{00000000-0005-0000-0000-00008E170000}"/>
    <cellStyle name="Nota 4 3 6 3 7" xfId="5984" xr:uid="{00000000-0005-0000-0000-00008F170000}"/>
    <cellStyle name="Nota 4 3 6 3 7 2" xfId="5985" xr:uid="{00000000-0005-0000-0000-000090170000}"/>
    <cellStyle name="Nota 4 3 6 3 7 3" xfId="5986" xr:uid="{00000000-0005-0000-0000-000091170000}"/>
    <cellStyle name="Nota 4 3 6 3 8" xfId="5987" xr:uid="{00000000-0005-0000-0000-000092170000}"/>
    <cellStyle name="Nota 4 3 6 3 9" xfId="5988" xr:uid="{00000000-0005-0000-0000-000093170000}"/>
    <cellStyle name="Nota 4 3 6 4" xfId="5989" xr:uid="{00000000-0005-0000-0000-000094170000}"/>
    <cellStyle name="Nota 4 3 6 4 2" xfId="5990" xr:uid="{00000000-0005-0000-0000-000095170000}"/>
    <cellStyle name="Nota 4 3 6 4 3" xfId="5991" xr:uid="{00000000-0005-0000-0000-000096170000}"/>
    <cellStyle name="Nota 4 3 6 5" xfId="5992" xr:uid="{00000000-0005-0000-0000-000097170000}"/>
    <cellStyle name="Nota 4 3 6 5 2" xfId="5993" xr:uid="{00000000-0005-0000-0000-000098170000}"/>
    <cellStyle name="Nota 4 3 6 5 3" xfId="5994" xr:uid="{00000000-0005-0000-0000-000099170000}"/>
    <cellStyle name="Nota 4 3 6 6" xfId="5995" xr:uid="{00000000-0005-0000-0000-00009A170000}"/>
    <cellStyle name="Nota 4 3 6 6 2" xfId="5996" xr:uid="{00000000-0005-0000-0000-00009B170000}"/>
    <cellStyle name="Nota 4 3 6 6 3" xfId="5997" xr:uid="{00000000-0005-0000-0000-00009C170000}"/>
    <cellStyle name="Nota 4 3 6 7" xfId="5998" xr:uid="{00000000-0005-0000-0000-00009D170000}"/>
    <cellStyle name="Nota 4 3 6 7 2" xfId="5999" xr:uid="{00000000-0005-0000-0000-00009E170000}"/>
    <cellStyle name="Nota 4 3 6 7 3" xfId="6000" xr:uid="{00000000-0005-0000-0000-00009F170000}"/>
    <cellStyle name="Nota 4 3 6 8" xfId="6001" xr:uid="{00000000-0005-0000-0000-0000A0170000}"/>
    <cellStyle name="Nota 4 3 6 9" xfId="6002" xr:uid="{00000000-0005-0000-0000-0000A1170000}"/>
    <cellStyle name="Nota 4 3 7" xfId="6003" xr:uid="{00000000-0005-0000-0000-0000A2170000}"/>
    <cellStyle name="Nota 4 3 7 10" xfId="6004" xr:uid="{00000000-0005-0000-0000-0000A3170000}"/>
    <cellStyle name="Nota 4 3 7 11" xfId="6005" xr:uid="{00000000-0005-0000-0000-0000A4170000}"/>
    <cellStyle name="Nota 4 3 7 12" xfId="6006" xr:uid="{00000000-0005-0000-0000-0000A5170000}"/>
    <cellStyle name="Nota 4 3 7 13" xfId="6007" xr:uid="{00000000-0005-0000-0000-0000A6170000}"/>
    <cellStyle name="Nota 4 3 7 14" xfId="6008" xr:uid="{00000000-0005-0000-0000-0000A7170000}"/>
    <cellStyle name="Nota 4 3 7 2" xfId="6009" xr:uid="{00000000-0005-0000-0000-0000A8170000}"/>
    <cellStyle name="Nota 4 3 7 2 10" xfId="6010" xr:uid="{00000000-0005-0000-0000-0000A9170000}"/>
    <cellStyle name="Nota 4 3 7 2 11" xfId="6011" xr:uid="{00000000-0005-0000-0000-0000AA170000}"/>
    <cellStyle name="Nota 4 3 7 2 12" xfId="6012" xr:uid="{00000000-0005-0000-0000-0000AB170000}"/>
    <cellStyle name="Nota 4 3 7 2 2" xfId="6013" xr:uid="{00000000-0005-0000-0000-0000AC170000}"/>
    <cellStyle name="Nota 4 3 7 2 2 2" xfId="6014" xr:uid="{00000000-0005-0000-0000-0000AD170000}"/>
    <cellStyle name="Nota 4 3 7 2 2 3" xfId="6015" xr:uid="{00000000-0005-0000-0000-0000AE170000}"/>
    <cellStyle name="Nota 4 3 7 2 3" xfId="6016" xr:uid="{00000000-0005-0000-0000-0000AF170000}"/>
    <cellStyle name="Nota 4 3 7 2 3 2" xfId="6017" xr:uid="{00000000-0005-0000-0000-0000B0170000}"/>
    <cellStyle name="Nota 4 3 7 2 3 3" xfId="6018" xr:uid="{00000000-0005-0000-0000-0000B1170000}"/>
    <cellStyle name="Nota 4 3 7 2 4" xfId="6019" xr:uid="{00000000-0005-0000-0000-0000B2170000}"/>
    <cellStyle name="Nota 4 3 7 2 4 2" xfId="6020" xr:uid="{00000000-0005-0000-0000-0000B3170000}"/>
    <cellStyle name="Nota 4 3 7 2 4 3" xfId="6021" xr:uid="{00000000-0005-0000-0000-0000B4170000}"/>
    <cellStyle name="Nota 4 3 7 2 5" xfId="6022" xr:uid="{00000000-0005-0000-0000-0000B5170000}"/>
    <cellStyle name="Nota 4 3 7 2 5 2" xfId="6023" xr:uid="{00000000-0005-0000-0000-0000B6170000}"/>
    <cellStyle name="Nota 4 3 7 2 5 3" xfId="6024" xr:uid="{00000000-0005-0000-0000-0000B7170000}"/>
    <cellStyle name="Nota 4 3 7 2 6" xfId="6025" xr:uid="{00000000-0005-0000-0000-0000B8170000}"/>
    <cellStyle name="Nota 4 3 7 2 6 2" xfId="6026" xr:uid="{00000000-0005-0000-0000-0000B9170000}"/>
    <cellStyle name="Nota 4 3 7 2 6 3" xfId="6027" xr:uid="{00000000-0005-0000-0000-0000BA170000}"/>
    <cellStyle name="Nota 4 3 7 2 7" xfId="6028" xr:uid="{00000000-0005-0000-0000-0000BB170000}"/>
    <cellStyle name="Nota 4 3 7 2 7 2" xfId="6029" xr:uid="{00000000-0005-0000-0000-0000BC170000}"/>
    <cellStyle name="Nota 4 3 7 2 7 3" xfId="6030" xr:uid="{00000000-0005-0000-0000-0000BD170000}"/>
    <cellStyle name="Nota 4 3 7 2 8" xfId="6031" xr:uid="{00000000-0005-0000-0000-0000BE170000}"/>
    <cellStyle name="Nota 4 3 7 2 9" xfId="6032" xr:uid="{00000000-0005-0000-0000-0000BF170000}"/>
    <cellStyle name="Nota 4 3 7 3" xfId="6033" xr:uid="{00000000-0005-0000-0000-0000C0170000}"/>
    <cellStyle name="Nota 4 3 7 3 10" xfId="6034" xr:uid="{00000000-0005-0000-0000-0000C1170000}"/>
    <cellStyle name="Nota 4 3 7 3 11" xfId="6035" xr:uid="{00000000-0005-0000-0000-0000C2170000}"/>
    <cellStyle name="Nota 4 3 7 3 12" xfId="6036" xr:uid="{00000000-0005-0000-0000-0000C3170000}"/>
    <cellStyle name="Nota 4 3 7 3 2" xfId="6037" xr:uid="{00000000-0005-0000-0000-0000C4170000}"/>
    <cellStyle name="Nota 4 3 7 3 2 2" xfId="6038" xr:uid="{00000000-0005-0000-0000-0000C5170000}"/>
    <cellStyle name="Nota 4 3 7 3 2 3" xfId="6039" xr:uid="{00000000-0005-0000-0000-0000C6170000}"/>
    <cellStyle name="Nota 4 3 7 3 3" xfId="6040" xr:uid="{00000000-0005-0000-0000-0000C7170000}"/>
    <cellStyle name="Nota 4 3 7 3 3 2" xfId="6041" xr:uid="{00000000-0005-0000-0000-0000C8170000}"/>
    <cellStyle name="Nota 4 3 7 3 3 3" xfId="6042" xr:uid="{00000000-0005-0000-0000-0000C9170000}"/>
    <cellStyle name="Nota 4 3 7 3 4" xfId="6043" xr:uid="{00000000-0005-0000-0000-0000CA170000}"/>
    <cellStyle name="Nota 4 3 7 3 4 2" xfId="6044" xr:uid="{00000000-0005-0000-0000-0000CB170000}"/>
    <cellStyle name="Nota 4 3 7 3 4 3" xfId="6045" xr:uid="{00000000-0005-0000-0000-0000CC170000}"/>
    <cellStyle name="Nota 4 3 7 3 5" xfId="6046" xr:uid="{00000000-0005-0000-0000-0000CD170000}"/>
    <cellStyle name="Nota 4 3 7 3 5 2" xfId="6047" xr:uid="{00000000-0005-0000-0000-0000CE170000}"/>
    <cellStyle name="Nota 4 3 7 3 5 3" xfId="6048" xr:uid="{00000000-0005-0000-0000-0000CF170000}"/>
    <cellStyle name="Nota 4 3 7 3 6" xfId="6049" xr:uid="{00000000-0005-0000-0000-0000D0170000}"/>
    <cellStyle name="Nota 4 3 7 3 6 2" xfId="6050" xr:uid="{00000000-0005-0000-0000-0000D1170000}"/>
    <cellStyle name="Nota 4 3 7 3 6 3" xfId="6051" xr:uid="{00000000-0005-0000-0000-0000D2170000}"/>
    <cellStyle name="Nota 4 3 7 3 7" xfId="6052" xr:uid="{00000000-0005-0000-0000-0000D3170000}"/>
    <cellStyle name="Nota 4 3 7 3 7 2" xfId="6053" xr:uid="{00000000-0005-0000-0000-0000D4170000}"/>
    <cellStyle name="Nota 4 3 7 3 7 3" xfId="6054" xr:uid="{00000000-0005-0000-0000-0000D5170000}"/>
    <cellStyle name="Nota 4 3 7 3 8" xfId="6055" xr:uid="{00000000-0005-0000-0000-0000D6170000}"/>
    <cellStyle name="Nota 4 3 7 3 9" xfId="6056" xr:uid="{00000000-0005-0000-0000-0000D7170000}"/>
    <cellStyle name="Nota 4 3 7 4" xfId="6057" xr:uid="{00000000-0005-0000-0000-0000D8170000}"/>
    <cellStyle name="Nota 4 3 7 4 2" xfId="6058" xr:uid="{00000000-0005-0000-0000-0000D9170000}"/>
    <cellStyle name="Nota 4 3 7 4 3" xfId="6059" xr:uid="{00000000-0005-0000-0000-0000DA170000}"/>
    <cellStyle name="Nota 4 3 7 5" xfId="6060" xr:uid="{00000000-0005-0000-0000-0000DB170000}"/>
    <cellStyle name="Nota 4 3 7 5 2" xfId="6061" xr:uid="{00000000-0005-0000-0000-0000DC170000}"/>
    <cellStyle name="Nota 4 3 7 5 3" xfId="6062" xr:uid="{00000000-0005-0000-0000-0000DD170000}"/>
    <cellStyle name="Nota 4 3 7 6" xfId="6063" xr:uid="{00000000-0005-0000-0000-0000DE170000}"/>
    <cellStyle name="Nota 4 3 7 6 2" xfId="6064" xr:uid="{00000000-0005-0000-0000-0000DF170000}"/>
    <cellStyle name="Nota 4 3 7 6 3" xfId="6065" xr:uid="{00000000-0005-0000-0000-0000E0170000}"/>
    <cellStyle name="Nota 4 3 7 7" xfId="6066" xr:uid="{00000000-0005-0000-0000-0000E1170000}"/>
    <cellStyle name="Nota 4 3 7 7 2" xfId="6067" xr:uid="{00000000-0005-0000-0000-0000E2170000}"/>
    <cellStyle name="Nota 4 3 7 7 3" xfId="6068" xr:uid="{00000000-0005-0000-0000-0000E3170000}"/>
    <cellStyle name="Nota 4 3 7 8" xfId="6069" xr:uid="{00000000-0005-0000-0000-0000E4170000}"/>
    <cellStyle name="Nota 4 3 7 9" xfId="6070" xr:uid="{00000000-0005-0000-0000-0000E5170000}"/>
    <cellStyle name="Nota 4 3 8" xfId="6071" xr:uid="{00000000-0005-0000-0000-0000E6170000}"/>
    <cellStyle name="Nota 4 3 8 10" xfId="6072" xr:uid="{00000000-0005-0000-0000-0000E7170000}"/>
    <cellStyle name="Nota 4 3 8 11" xfId="6073" xr:uid="{00000000-0005-0000-0000-0000E8170000}"/>
    <cellStyle name="Nota 4 3 8 12" xfId="6074" xr:uid="{00000000-0005-0000-0000-0000E9170000}"/>
    <cellStyle name="Nota 4 3 8 13" xfId="6075" xr:uid="{00000000-0005-0000-0000-0000EA170000}"/>
    <cellStyle name="Nota 4 3 8 14" xfId="6076" xr:uid="{00000000-0005-0000-0000-0000EB170000}"/>
    <cellStyle name="Nota 4 3 8 2" xfId="6077" xr:uid="{00000000-0005-0000-0000-0000EC170000}"/>
    <cellStyle name="Nota 4 3 8 2 10" xfId="6078" xr:uid="{00000000-0005-0000-0000-0000ED170000}"/>
    <cellStyle name="Nota 4 3 8 2 11" xfId="6079" xr:uid="{00000000-0005-0000-0000-0000EE170000}"/>
    <cellStyle name="Nota 4 3 8 2 12" xfId="6080" xr:uid="{00000000-0005-0000-0000-0000EF170000}"/>
    <cellStyle name="Nota 4 3 8 2 2" xfId="6081" xr:uid="{00000000-0005-0000-0000-0000F0170000}"/>
    <cellStyle name="Nota 4 3 8 2 2 2" xfId="6082" xr:uid="{00000000-0005-0000-0000-0000F1170000}"/>
    <cellStyle name="Nota 4 3 8 2 2 3" xfId="6083" xr:uid="{00000000-0005-0000-0000-0000F2170000}"/>
    <cellStyle name="Nota 4 3 8 2 3" xfId="6084" xr:uid="{00000000-0005-0000-0000-0000F3170000}"/>
    <cellStyle name="Nota 4 3 8 2 3 2" xfId="6085" xr:uid="{00000000-0005-0000-0000-0000F4170000}"/>
    <cellStyle name="Nota 4 3 8 2 3 3" xfId="6086" xr:uid="{00000000-0005-0000-0000-0000F5170000}"/>
    <cellStyle name="Nota 4 3 8 2 4" xfId="6087" xr:uid="{00000000-0005-0000-0000-0000F6170000}"/>
    <cellStyle name="Nota 4 3 8 2 4 2" xfId="6088" xr:uid="{00000000-0005-0000-0000-0000F7170000}"/>
    <cellStyle name="Nota 4 3 8 2 4 3" xfId="6089" xr:uid="{00000000-0005-0000-0000-0000F8170000}"/>
    <cellStyle name="Nota 4 3 8 2 5" xfId="6090" xr:uid="{00000000-0005-0000-0000-0000F9170000}"/>
    <cellStyle name="Nota 4 3 8 2 5 2" xfId="6091" xr:uid="{00000000-0005-0000-0000-0000FA170000}"/>
    <cellStyle name="Nota 4 3 8 2 5 3" xfId="6092" xr:uid="{00000000-0005-0000-0000-0000FB170000}"/>
    <cellStyle name="Nota 4 3 8 2 6" xfId="6093" xr:uid="{00000000-0005-0000-0000-0000FC170000}"/>
    <cellStyle name="Nota 4 3 8 2 6 2" xfId="6094" xr:uid="{00000000-0005-0000-0000-0000FD170000}"/>
    <cellStyle name="Nota 4 3 8 2 6 3" xfId="6095" xr:uid="{00000000-0005-0000-0000-0000FE170000}"/>
    <cellStyle name="Nota 4 3 8 2 7" xfId="6096" xr:uid="{00000000-0005-0000-0000-0000FF170000}"/>
    <cellStyle name="Nota 4 3 8 2 7 2" xfId="6097" xr:uid="{00000000-0005-0000-0000-000000180000}"/>
    <cellStyle name="Nota 4 3 8 2 7 3" xfId="6098" xr:uid="{00000000-0005-0000-0000-000001180000}"/>
    <cellStyle name="Nota 4 3 8 2 8" xfId="6099" xr:uid="{00000000-0005-0000-0000-000002180000}"/>
    <cellStyle name="Nota 4 3 8 2 9" xfId="6100" xr:uid="{00000000-0005-0000-0000-000003180000}"/>
    <cellStyle name="Nota 4 3 8 3" xfId="6101" xr:uid="{00000000-0005-0000-0000-000004180000}"/>
    <cellStyle name="Nota 4 3 8 3 10" xfId="6102" xr:uid="{00000000-0005-0000-0000-000005180000}"/>
    <cellStyle name="Nota 4 3 8 3 11" xfId="6103" xr:uid="{00000000-0005-0000-0000-000006180000}"/>
    <cellStyle name="Nota 4 3 8 3 12" xfId="6104" xr:uid="{00000000-0005-0000-0000-000007180000}"/>
    <cellStyle name="Nota 4 3 8 3 2" xfId="6105" xr:uid="{00000000-0005-0000-0000-000008180000}"/>
    <cellStyle name="Nota 4 3 8 3 2 2" xfId="6106" xr:uid="{00000000-0005-0000-0000-000009180000}"/>
    <cellStyle name="Nota 4 3 8 3 2 3" xfId="6107" xr:uid="{00000000-0005-0000-0000-00000A180000}"/>
    <cellStyle name="Nota 4 3 8 3 3" xfId="6108" xr:uid="{00000000-0005-0000-0000-00000B180000}"/>
    <cellStyle name="Nota 4 3 8 3 3 2" xfId="6109" xr:uid="{00000000-0005-0000-0000-00000C180000}"/>
    <cellStyle name="Nota 4 3 8 3 3 3" xfId="6110" xr:uid="{00000000-0005-0000-0000-00000D180000}"/>
    <cellStyle name="Nota 4 3 8 3 4" xfId="6111" xr:uid="{00000000-0005-0000-0000-00000E180000}"/>
    <cellStyle name="Nota 4 3 8 3 4 2" xfId="6112" xr:uid="{00000000-0005-0000-0000-00000F180000}"/>
    <cellStyle name="Nota 4 3 8 3 4 3" xfId="6113" xr:uid="{00000000-0005-0000-0000-000010180000}"/>
    <cellStyle name="Nota 4 3 8 3 5" xfId="6114" xr:uid="{00000000-0005-0000-0000-000011180000}"/>
    <cellStyle name="Nota 4 3 8 3 5 2" xfId="6115" xr:uid="{00000000-0005-0000-0000-000012180000}"/>
    <cellStyle name="Nota 4 3 8 3 5 3" xfId="6116" xr:uid="{00000000-0005-0000-0000-000013180000}"/>
    <cellStyle name="Nota 4 3 8 3 6" xfId="6117" xr:uid="{00000000-0005-0000-0000-000014180000}"/>
    <cellStyle name="Nota 4 3 8 3 6 2" xfId="6118" xr:uid="{00000000-0005-0000-0000-000015180000}"/>
    <cellStyle name="Nota 4 3 8 3 6 3" xfId="6119" xr:uid="{00000000-0005-0000-0000-000016180000}"/>
    <cellStyle name="Nota 4 3 8 3 7" xfId="6120" xr:uid="{00000000-0005-0000-0000-000017180000}"/>
    <cellStyle name="Nota 4 3 8 3 7 2" xfId="6121" xr:uid="{00000000-0005-0000-0000-000018180000}"/>
    <cellStyle name="Nota 4 3 8 3 7 3" xfId="6122" xr:uid="{00000000-0005-0000-0000-000019180000}"/>
    <cellStyle name="Nota 4 3 8 3 8" xfId="6123" xr:uid="{00000000-0005-0000-0000-00001A180000}"/>
    <cellStyle name="Nota 4 3 8 3 9" xfId="6124" xr:uid="{00000000-0005-0000-0000-00001B180000}"/>
    <cellStyle name="Nota 4 3 8 4" xfId="6125" xr:uid="{00000000-0005-0000-0000-00001C180000}"/>
    <cellStyle name="Nota 4 3 8 4 2" xfId="6126" xr:uid="{00000000-0005-0000-0000-00001D180000}"/>
    <cellStyle name="Nota 4 3 8 4 3" xfId="6127" xr:uid="{00000000-0005-0000-0000-00001E180000}"/>
    <cellStyle name="Nota 4 3 8 5" xfId="6128" xr:uid="{00000000-0005-0000-0000-00001F180000}"/>
    <cellStyle name="Nota 4 3 8 5 2" xfId="6129" xr:uid="{00000000-0005-0000-0000-000020180000}"/>
    <cellStyle name="Nota 4 3 8 5 3" xfId="6130" xr:uid="{00000000-0005-0000-0000-000021180000}"/>
    <cellStyle name="Nota 4 3 8 6" xfId="6131" xr:uid="{00000000-0005-0000-0000-000022180000}"/>
    <cellStyle name="Nota 4 3 8 6 2" xfId="6132" xr:uid="{00000000-0005-0000-0000-000023180000}"/>
    <cellStyle name="Nota 4 3 8 6 3" xfId="6133" xr:uid="{00000000-0005-0000-0000-000024180000}"/>
    <cellStyle name="Nota 4 3 8 7" xfId="6134" xr:uid="{00000000-0005-0000-0000-000025180000}"/>
    <cellStyle name="Nota 4 3 8 7 2" xfId="6135" xr:uid="{00000000-0005-0000-0000-000026180000}"/>
    <cellStyle name="Nota 4 3 8 7 3" xfId="6136" xr:uid="{00000000-0005-0000-0000-000027180000}"/>
    <cellStyle name="Nota 4 3 8 8" xfId="6137" xr:uid="{00000000-0005-0000-0000-000028180000}"/>
    <cellStyle name="Nota 4 3 8 8 2" xfId="6138" xr:uid="{00000000-0005-0000-0000-000029180000}"/>
    <cellStyle name="Nota 4 3 8 8 3" xfId="6139" xr:uid="{00000000-0005-0000-0000-00002A180000}"/>
    <cellStyle name="Nota 4 3 8 9" xfId="6140" xr:uid="{00000000-0005-0000-0000-00002B180000}"/>
    <cellStyle name="Nota 4 3 8 9 2" xfId="6141" xr:uid="{00000000-0005-0000-0000-00002C180000}"/>
    <cellStyle name="Nota 4 3 8 9 3" xfId="6142" xr:uid="{00000000-0005-0000-0000-00002D180000}"/>
    <cellStyle name="Nota 4 3 9" xfId="6143" xr:uid="{00000000-0005-0000-0000-00002E180000}"/>
    <cellStyle name="Nota 4 3 9 10" xfId="6144" xr:uid="{00000000-0005-0000-0000-00002F180000}"/>
    <cellStyle name="Nota 4 3 9 11" xfId="6145" xr:uid="{00000000-0005-0000-0000-000030180000}"/>
    <cellStyle name="Nota 4 3 9 12" xfId="6146" xr:uid="{00000000-0005-0000-0000-000031180000}"/>
    <cellStyle name="Nota 4 3 9 13" xfId="6147" xr:uid="{00000000-0005-0000-0000-000032180000}"/>
    <cellStyle name="Nota 4 3 9 2" xfId="6148" xr:uid="{00000000-0005-0000-0000-000033180000}"/>
    <cellStyle name="Nota 4 3 9 2 10" xfId="6149" xr:uid="{00000000-0005-0000-0000-000034180000}"/>
    <cellStyle name="Nota 4 3 9 2 11" xfId="6150" xr:uid="{00000000-0005-0000-0000-000035180000}"/>
    <cellStyle name="Nota 4 3 9 2 12" xfId="6151" xr:uid="{00000000-0005-0000-0000-000036180000}"/>
    <cellStyle name="Nota 4 3 9 2 2" xfId="6152" xr:uid="{00000000-0005-0000-0000-000037180000}"/>
    <cellStyle name="Nota 4 3 9 2 2 2" xfId="6153" xr:uid="{00000000-0005-0000-0000-000038180000}"/>
    <cellStyle name="Nota 4 3 9 2 2 3" xfId="6154" xr:uid="{00000000-0005-0000-0000-000039180000}"/>
    <cellStyle name="Nota 4 3 9 2 3" xfId="6155" xr:uid="{00000000-0005-0000-0000-00003A180000}"/>
    <cellStyle name="Nota 4 3 9 2 3 2" xfId="6156" xr:uid="{00000000-0005-0000-0000-00003B180000}"/>
    <cellStyle name="Nota 4 3 9 2 3 3" xfId="6157" xr:uid="{00000000-0005-0000-0000-00003C180000}"/>
    <cellStyle name="Nota 4 3 9 2 4" xfId="6158" xr:uid="{00000000-0005-0000-0000-00003D180000}"/>
    <cellStyle name="Nota 4 3 9 2 4 2" xfId="6159" xr:uid="{00000000-0005-0000-0000-00003E180000}"/>
    <cellStyle name="Nota 4 3 9 2 4 3" xfId="6160" xr:uid="{00000000-0005-0000-0000-00003F180000}"/>
    <cellStyle name="Nota 4 3 9 2 5" xfId="6161" xr:uid="{00000000-0005-0000-0000-000040180000}"/>
    <cellStyle name="Nota 4 3 9 2 5 2" xfId="6162" xr:uid="{00000000-0005-0000-0000-000041180000}"/>
    <cellStyle name="Nota 4 3 9 2 5 3" xfId="6163" xr:uid="{00000000-0005-0000-0000-000042180000}"/>
    <cellStyle name="Nota 4 3 9 2 6" xfId="6164" xr:uid="{00000000-0005-0000-0000-000043180000}"/>
    <cellStyle name="Nota 4 3 9 2 6 2" xfId="6165" xr:uid="{00000000-0005-0000-0000-000044180000}"/>
    <cellStyle name="Nota 4 3 9 2 6 3" xfId="6166" xr:uid="{00000000-0005-0000-0000-000045180000}"/>
    <cellStyle name="Nota 4 3 9 2 7" xfId="6167" xr:uid="{00000000-0005-0000-0000-000046180000}"/>
    <cellStyle name="Nota 4 3 9 2 7 2" xfId="6168" xr:uid="{00000000-0005-0000-0000-000047180000}"/>
    <cellStyle name="Nota 4 3 9 2 7 3" xfId="6169" xr:uid="{00000000-0005-0000-0000-000048180000}"/>
    <cellStyle name="Nota 4 3 9 2 8" xfId="6170" xr:uid="{00000000-0005-0000-0000-000049180000}"/>
    <cellStyle name="Nota 4 3 9 2 9" xfId="6171" xr:uid="{00000000-0005-0000-0000-00004A180000}"/>
    <cellStyle name="Nota 4 3 9 3" xfId="6172" xr:uid="{00000000-0005-0000-0000-00004B180000}"/>
    <cellStyle name="Nota 4 3 9 3 10" xfId="6173" xr:uid="{00000000-0005-0000-0000-00004C180000}"/>
    <cellStyle name="Nota 4 3 9 3 11" xfId="6174" xr:uid="{00000000-0005-0000-0000-00004D180000}"/>
    <cellStyle name="Nota 4 3 9 3 12" xfId="6175" xr:uid="{00000000-0005-0000-0000-00004E180000}"/>
    <cellStyle name="Nota 4 3 9 3 2" xfId="6176" xr:uid="{00000000-0005-0000-0000-00004F180000}"/>
    <cellStyle name="Nota 4 3 9 3 2 2" xfId="6177" xr:uid="{00000000-0005-0000-0000-000050180000}"/>
    <cellStyle name="Nota 4 3 9 3 2 3" xfId="6178" xr:uid="{00000000-0005-0000-0000-000051180000}"/>
    <cellStyle name="Nota 4 3 9 3 3" xfId="6179" xr:uid="{00000000-0005-0000-0000-000052180000}"/>
    <cellStyle name="Nota 4 3 9 3 3 2" xfId="6180" xr:uid="{00000000-0005-0000-0000-000053180000}"/>
    <cellStyle name="Nota 4 3 9 3 3 3" xfId="6181" xr:uid="{00000000-0005-0000-0000-000054180000}"/>
    <cellStyle name="Nota 4 3 9 3 4" xfId="6182" xr:uid="{00000000-0005-0000-0000-000055180000}"/>
    <cellStyle name="Nota 4 3 9 3 4 2" xfId="6183" xr:uid="{00000000-0005-0000-0000-000056180000}"/>
    <cellStyle name="Nota 4 3 9 3 4 3" xfId="6184" xr:uid="{00000000-0005-0000-0000-000057180000}"/>
    <cellStyle name="Nota 4 3 9 3 5" xfId="6185" xr:uid="{00000000-0005-0000-0000-000058180000}"/>
    <cellStyle name="Nota 4 3 9 3 5 2" xfId="6186" xr:uid="{00000000-0005-0000-0000-000059180000}"/>
    <cellStyle name="Nota 4 3 9 3 5 3" xfId="6187" xr:uid="{00000000-0005-0000-0000-00005A180000}"/>
    <cellStyle name="Nota 4 3 9 3 6" xfId="6188" xr:uid="{00000000-0005-0000-0000-00005B180000}"/>
    <cellStyle name="Nota 4 3 9 3 6 2" xfId="6189" xr:uid="{00000000-0005-0000-0000-00005C180000}"/>
    <cellStyle name="Nota 4 3 9 3 6 3" xfId="6190" xr:uid="{00000000-0005-0000-0000-00005D180000}"/>
    <cellStyle name="Nota 4 3 9 3 7" xfId="6191" xr:uid="{00000000-0005-0000-0000-00005E180000}"/>
    <cellStyle name="Nota 4 3 9 3 7 2" xfId="6192" xr:uid="{00000000-0005-0000-0000-00005F180000}"/>
    <cellStyle name="Nota 4 3 9 3 7 3" xfId="6193" xr:uid="{00000000-0005-0000-0000-000060180000}"/>
    <cellStyle name="Nota 4 3 9 3 8" xfId="6194" xr:uid="{00000000-0005-0000-0000-000061180000}"/>
    <cellStyle name="Nota 4 3 9 3 9" xfId="6195" xr:uid="{00000000-0005-0000-0000-000062180000}"/>
    <cellStyle name="Nota 4 3 9 4" xfId="6196" xr:uid="{00000000-0005-0000-0000-000063180000}"/>
    <cellStyle name="Nota 4 3 9 4 2" xfId="6197" xr:uid="{00000000-0005-0000-0000-000064180000}"/>
    <cellStyle name="Nota 4 3 9 4 3" xfId="6198" xr:uid="{00000000-0005-0000-0000-000065180000}"/>
    <cellStyle name="Nota 4 3 9 5" xfId="6199" xr:uid="{00000000-0005-0000-0000-000066180000}"/>
    <cellStyle name="Nota 4 3 9 5 2" xfId="6200" xr:uid="{00000000-0005-0000-0000-000067180000}"/>
    <cellStyle name="Nota 4 3 9 5 3" xfId="6201" xr:uid="{00000000-0005-0000-0000-000068180000}"/>
    <cellStyle name="Nota 4 3 9 6" xfId="6202" xr:uid="{00000000-0005-0000-0000-000069180000}"/>
    <cellStyle name="Nota 4 3 9 6 2" xfId="6203" xr:uid="{00000000-0005-0000-0000-00006A180000}"/>
    <cellStyle name="Nota 4 3 9 6 3" xfId="6204" xr:uid="{00000000-0005-0000-0000-00006B180000}"/>
    <cellStyle name="Nota 4 3 9 7" xfId="6205" xr:uid="{00000000-0005-0000-0000-00006C180000}"/>
    <cellStyle name="Nota 4 3 9 7 2" xfId="6206" xr:uid="{00000000-0005-0000-0000-00006D180000}"/>
    <cellStyle name="Nota 4 3 9 7 3" xfId="6207" xr:uid="{00000000-0005-0000-0000-00006E180000}"/>
    <cellStyle name="Nota 4 3 9 8" xfId="6208" xr:uid="{00000000-0005-0000-0000-00006F180000}"/>
    <cellStyle name="Nota 4 3 9 8 2" xfId="6209" xr:uid="{00000000-0005-0000-0000-000070180000}"/>
    <cellStyle name="Nota 4 3 9 8 3" xfId="6210" xr:uid="{00000000-0005-0000-0000-000071180000}"/>
    <cellStyle name="Nota 4 3 9 9" xfId="6211" xr:uid="{00000000-0005-0000-0000-000072180000}"/>
    <cellStyle name="Nota 4 3 9 9 2" xfId="6212" xr:uid="{00000000-0005-0000-0000-000073180000}"/>
    <cellStyle name="Nota 4 3 9 9 3" xfId="6213" xr:uid="{00000000-0005-0000-0000-000074180000}"/>
    <cellStyle name="Nota 4 4" xfId="6214" xr:uid="{00000000-0005-0000-0000-000075180000}"/>
    <cellStyle name="Nota 4 4 10" xfId="6215" xr:uid="{00000000-0005-0000-0000-000076180000}"/>
    <cellStyle name="Nota 4 4 10 10" xfId="6216" xr:uid="{00000000-0005-0000-0000-000077180000}"/>
    <cellStyle name="Nota 4 4 10 11" xfId="6217" xr:uid="{00000000-0005-0000-0000-000078180000}"/>
    <cellStyle name="Nota 4 4 10 12" xfId="6218" xr:uid="{00000000-0005-0000-0000-000079180000}"/>
    <cellStyle name="Nota 4 4 10 13" xfId="6219" xr:uid="{00000000-0005-0000-0000-00007A180000}"/>
    <cellStyle name="Nota 4 4 10 14" xfId="6220" xr:uid="{00000000-0005-0000-0000-00007B180000}"/>
    <cellStyle name="Nota 4 4 10 15" xfId="6221" xr:uid="{00000000-0005-0000-0000-00007C180000}"/>
    <cellStyle name="Nota 4 4 10 2" xfId="6222" xr:uid="{00000000-0005-0000-0000-00007D180000}"/>
    <cellStyle name="Nota 4 4 10 2 10" xfId="6223" xr:uid="{00000000-0005-0000-0000-00007E180000}"/>
    <cellStyle name="Nota 4 4 10 2 11" xfId="6224" xr:uid="{00000000-0005-0000-0000-00007F180000}"/>
    <cellStyle name="Nota 4 4 10 2 12" xfId="6225" xr:uid="{00000000-0005-0000-0000-000080180000}"/>
    <cellStyle name="Nota 4 4 10 2 2" xfId="6226" xr:uid="{00000000-0005-0000-0000-000081180000}"/>
    <cellStyle name="Nota 4 4 10 2 2 2" xfId="6227" xr:uid="{00000000-0005-0000-0000-000082180000}"/>
    <cellStyle name="Nota 4 4 10 2 2 3" xfId="6228" xr:uid="{00000000-0005-0000-0000-000083180000}"/>
    <cellStyle name="Nota 4 4 10 2 3" xfId="6229" xr:uid="{00000000-0005-0000-0000-000084180000}"/>
    <cellStyle name="Nota 4 4 10 2 3 2" xfId="6230" xr:uid="{00000000-0005-0000-0000-000085180000}"/>
    <cellStyle name="Nota 4 4 10 2 3 3" xfId="6231" xr:uid="{00000000-0005-0000-0000-000086180000}"/>
    <cellStyle name="Nota 4 4 10 2 4" xfId="6232" xr:uid="{00000000-0005-0000-0000-000087180000}"/>
    <cellStyle name="Nota 4 4 10 2 4 2" xfId="6233" xr:uid="{00000000-0005-0000-0000-000088180000}"/>
    <cellStyle name="Nota 4 4 10 2 4 3" xfId="6234" xr:uid="{00000000-0005-0000-0000-000089180000}"/>
    <cellStyle name="Nota 4 4 10 2 5" xfId="6235" xr:uid="{00000000-0005-0000-0000-00008A180000}"/>
    <cellStyle name="Nota 4 4 10 2 5 2" xfId="6236" xr:uid="{00000000-0005-0000-0000-00008B180000}"/>
    <cellStyle name="Nota 4 4 10 2 5 3" xfId="6237" xr:uid="{00000000-0005-0000-0000-00008C180000}"/>
    <cellStyle name="Nota 4 4 10 2 6" xfId="6238" xr:uid="{00000000-0005-0000-0000-00008D180000}"/>
    <cellStyle name="Nota 4 4 10 2 6 2" xfId="6239" xr:uid="{00000000-0005-0000-0000-00008E180000}"/>
    <cellStyle name="Nota 4 4 10 2 6 3" xfId="6240" xr:uid="{00000000-0005-0000-0000-00008F180000}"/>
    <cellStyle name="Nota 4 4 10 2 7" xfId="6241" xr:uid="{00000000-0005-0000-0000-000090180000}"/>
    <cellStyle name="Nota 4 4 10 2 7 2" xfId="6242" xr:uid="{00000000-0005-0000-0000-000091180000}"/>
    <cellStyle name="Nota 4 4 10 2 7 3" xfId="6243" xr:uid="{00000000-0005-0000-0000-000092180000}"/>
    <cellStyle name="Nota 4 4 10 2 8" xfId="6244" xr:uid="{00000000-0005-0000-0000-000093180000}"/>
    <cellStyle name="Nota 4 4 10 2 9" xfId="6245" xr:uid="{00000000-0005-0000-0000-000094180000}"/>
    <cellStyle name="Nota 4 4 10 3" xfId="6246" xr:uid="{00000000-0005-0000-0000-000095180000}"/>
    <cellStyle name="Nota 4 4 10 3 10" xfId="6247" xr:uid="{00000000-0005-0000-0000-000096180000}"/>
    <cellStyle name="Nota 4 4 10 3 11" xfId="6248" xr:uid="{00000000-0005-0000-0000-000097180000}"/>
    <cellStyle name="Nota 4 4 10 3 12" xfId="6249" xr:uid="{00000000-0005-0000-0000-000098180000}"/>
    <cellStyle name="Nota 4 4 10 3 2" xfId="6250" xr:uid="{00000000-0005-0000-0000-000099180000}"/>
    <cellStyle name="Nota 4 4 10 3 2 2" xfId="6251" xr:uid="{00000000-0005-0000-0000-00009A180000}"/>
    <cellStyle name="Nota 4 4 10 3 2 3" xfId="6252" xr:uid="{00000000-0005-0000-0000-00009B180000}"/>
    <cellStyle name="Nota 4 4 10 3 3" xfId="6253" xr:uid="{00000000-0005-0000-0000-00009C180000}"/>
    <cellStyle name="Nota 4 4 10 3 3 2" xfId="6254" xr:uid="{00000000-0005-0000-0000-00009D180000}"/>
    <cellStyle name="Nota 4 4 10 3 3 3" xfId="6255" xr:uid="{00000000-0005-0000-0000-00009E180000}"/>
    <cellStyle name="Nota 4 4 10 3 4" xfId="6256" xr:uid="{00000000-0005-0000-0000-00009F180000}"/>
    <cellStyle name="Nota 4 4 10 3 4 2" xfId="6257" xr:uid="{00000000-0005-0000-0000-0000A0180000}"/>
    <cellStyle name="Nota 4 4 10 3 4 3" xfId="6258" xr:uid="{00000000-0005-0000-0000-0000A1180000}"/>
    <cellStyle name="Nota 4 4 10 3 5" xfId="6259" xr:uid="{00000000-0005-0000-0000-0000A2180000}"/>
    <cellStyle name="Nota 4 4 10 3 5 2" xfId="6260" xr:uid="{00000000-0005-0000-0000-0000A3180000}"/>
    <cellStyle name="Nota 4 4 10 3 5 3" xfId="6261" xr:uid="{00000000-0005-0000-0000-0000A4180000}"/>
    <cellStyle name="Nota 4 4 10 3 6" xfId="6262" xr:uid="{00000000-0005-0000-0000-0000A5180000}"/>
    <cellStyle name="Nota 4 4 10 3 6 2" xfId="6263" xr:uid="{00000000-0005-0000-0000-0000A6180000}"/>
    <cellStyle name="Nota 4 4 10 3 6 3" xfId="6264" xr:uid="{00000000-0005-0000-0000-0000A7180000}"/>
    <cellStyle name="Nota 4 4 10 3 7" xfId="6265" xr:uid="{00000000-0005-0000-0000-0000A8180000}"/>
    <cellStyle name="Nota 4 4 10 3 7 2" xfId="6266" xr:uid="{00000000-0005-0000-0000-0000A9180000}"/>
    <cellStyle name="Nota 4 4 10 3 7 3" xfId="6267" xr:uid="{00000000-0005-0000-0000-0000AA180000}"/>
    <cellStyle name="Nota 4 4 10 3 8" xfId="6268" xr:uid="{00000000-0005-0000-0000-0000AB180000}"/>
    <cellStyle name="Nota 4 4 10 3 9" xfId="6269" xr:uid="{00000000-0005-0000-0000-0000AC180000}"/>
    <cellStyle name="Nota 4 4 10 4" xfId="6270" xr:uid="{00000000-0005-0000-0000-0000AD180000}"/>
    <cellStyle name="Nota 4 4 10 4 2" xfId="6271" xr:uid="{00000000-0005-0000-0000-0000AE180000}"/>
    <cellStyle name="Nota 4 4 10 4 3" xfId="6272" xr:uid="{00000000-0005-0000-0000-0000AF180000}"/>
    <cellStyle name="Nota 4 4 10 5" xfId="6273" xr:uid="{00000000-0005-0000-0000-0000B0180000}"/>
    <cellStyle name="Nota 4 4 10 5 2" xfId="6274" xr:uid="{00000000-0005-0000-0000-0000B1180000}"/>
    <cellStyle name="Nota 4 4 10 5 3" xfId="6275" xr:uid="{00000000-0005-0000-0000-0000B2180000}"/>
    <cellStyle name="Nota 4 4 10 6" xfId="6276" xr:uid="{00000000-0005-0000-0000-0000B3180000}"/>
    <cellStyle name="Nota 4 4 10 6 2" xfId="6277" xr:uid="{00000000-0005-0000-0000-0000B4180000}"/>
    <cellStyle name="Nota 4 4 10 6 3" xfId="6278" xr:uid="{00000000-0005-0000-0000-0000B5180000}"/>
    <cellStyle name="Nota 4 4 10 7" xfId="6279" xr:uid="{00000000-0005-0000-0000-0000B6180000}"/>
    <cellStyle name="Nota 4 4 10 7 2" xfId="6280" xr:uid="{00000000-0005-0000-0000-0000B7180000}"/>
    <cellStyle name="Nota 4 4 10 7 3" xfId="6281" xr:uid="{00000000-0005-0000-0000-0000B8180000}"/>
    <cellStyle name="Nota 4 4 10 8" xfId="6282" xr:uid="{00000000-0005-0000-0000-0000B9180000}"/>
    <cellStyle name="Nota 4 4 10 8 2" xfId="6283" xr:uid="{00000000-0005-0000-0000-0000BA180000}"/>
    <cellStyle name="Nota 4 4 10 8 3" xfId="6284" xr:uid="{00000000-0005-0000-0000-0000BB180000}"/>
    <cellStyle name="Nota 4 4 10 9" xfId="6285" xr:uid="{00000000-0005-0000-0000-0000BC180000}"/>
    <cellStyle name="Nota 4 4 10 9 2" xfId="6286" xr:uid="{00000000-0005-0000-0000-0000BD180000}"/>
    <cellStyle name="Nota 4 4 10 9 3" xfId="6287" xr:uid="{00000000-0005-0000-0000-0000BE180000}"/>
    <cellStyle name="Nota 4 4 11" xfId="6288" xr:uid="{00000000-0005-0000-0000-0000BF180000}"/>
    <cellStyle name="Nota 4 4 11 10" xfId="6289" xr:uid="{00000000-0005-0000-0000-0000C0180000}"/>
    <cellStyle name="Nota 4 4 11 11" xfId="6290" xr:uid="{00000000-0005-0000-0000-0000C1180000}"/>
    <cellStyle name="Nota 4 4 11 12" xfId="6291" xr:uid="{00000000-0005-0000-0000-0000C2180000}"/>
    <cellStyle name="Nota 4 4 11 2" xfId="6292" xr:uid="{00000000-0005-0000-0000-0000C3180000}"/>
    <cellStyle name="Nota 4 4 11 2 2" xfId="6293" xr:uid="{00000000-0005-0000-0000-0000C4180000}"/>
    <cellStyle name="Nota 4 4 11 2 3" xfId="6294" xr:uid="{00000000-0005-0000-0000-0000C5180000}"/>
    <cellStyle name="Nota 4 4 11 3" xfId="6295" xr:uid="{00000000-0005-0000-0000-0000C6180000}"/>
    <cellStyle name="Nota 4 4 11 3 2" xfId="6296" xr:uid="{00000000-0005-0000-0000-0000C7180000}"/>
    <cellStyle name="Nota 4 4 11 3 3" xfId="6297" xr:uid="{00000000-0005-0000-0000-0000C8180000}"/>
    <cellStyle name="Nota 4 4 11 4" xfId="6298" xr:uid="{00000000-0005-0000-0000-0000C9180000}"/>
    <cellStyle name="Nota 4 4 11 4 2" xfId="6299" xr:uid="{00000000-0005-0000-0000-0000CA180000}"/>
    <cellStyle name="Nota 4 4 11 4 3" xfId="6300" xr:uid="{00000000-0005-0000-0000-0000CB180000}"/>
    <cellStyle name="Nota 4 4 11 5" xfId="6301" xr:uid="{00000000-0005-0000-0000-0000CC180000}"/>
    <cellStyle name="Nota 4 4 11 5 2" xfId="6302" xr:uid="{00000000-0005-0000-0000-0000CD180000}"/>
    <cellStyle name="Nota 4 4 11 5 3" xfId="6303" xr:uid="{00000000-0005-0000-0000-0000CE180000}"/>
    <cellStyle name="Nota 4 4 11 6" xfId="6304" xr:uid="{00000000-0005-0000-0000-0000CF180000}"/>
    <cellStyle name="Nota 4 4 11 6 2" xfId="6305" xr:uid="{00000000-0005-0000-0000-0000D0180000}"/>
    <cellStyle name="Nota 4 4 11 6 3" xfId="6306" xr:uid="{00000000-0005-0000-0000-0000D1180000}"/>
    <cellStyle name="Nota 4 4 11 7" xfId="6307" xr:uid="{00000000-0005-0000-0000-0000D2180000}"/>
    <cellStyle name="Nota 4 4 11 7 2" xfId="6308" xr:uid="{00000000-0005-0000-0000-0000D3180000}"/>
    <cellStyle name="Nota 4 4 11 7 3" xfId="6309" xr:uid="{00000000-0005-0000-0000-0000D4180000}"/>
    <cellStyle name="Nota 4 4 11 8" xfId="6310" xr:uid="{00000000-0005-0000-0000-0000D5180000}"/>
    <cellStyle name="Nota 4 4 11 9" xfId="6311" xr:uid="{00000000-0005-0000-0000-0000D6180000}"/>
    <cellStyle name="Nota 4 4 12" xfId="6312" xr:uid="{00000000-0005-0000-0000-0000D7180000}"/>
    <cellStyle name="Nota 4 4 12 10" xfId="6313" xr:uid="{00000000-0005-0000-0000-0000D8180000}"/>
    <cellStyle name="Nota 4 4 12 11" xfId="6314" xr:uid="{00000000-0005-0000-0000-0000D9180000}"/>
    <cellStyle name="Nota 4 4 12 12" xfId="6315" xr:uid="{00000000-0005-0000-0000-0000DA180000}"/>
    <cellStyle name="Nota 4 4 12 2" xfId="6316" xr:uid="{00000000-0005-0000-0000-0000DB180000}"/>
    <cellStyle name="Nota 4 4 12 2 2" xfId="6317" xr:uid="{00000000-0005-0000-0000-0000DC180000}"/>
    <cellStyle name="Nota 4 4 12 2 3" xfId="6318" xr:uid="{00000000-0005-0000-0000-0000DD180000}"/>
    <cellStyle name="Nota 4 4 12 3" xfId="6319" xr:uid="{00000000-0005-0000-0000-0000DE180000}"/>
    <cellStyle name="Nota 4 4 12 3 2" xfId="6320" xr:uid="{00000000-0005-0000-0000-0000DF180000}"/>
    <cellStyle name="Nota 4 4 12 3 3" xfId="6321" xr:uid="{00000000-0005-0000-0000-0000E0180000}"/>
    <cellStyle name="Nota 4 4 12 4" xfId="6322" xr:uid="{00000000-0005-0000-0000-0000E1180000}"/>
    <cellStyle name="Nota 4 4 12 4 2" xfId="6323" xr:uid="{00000000-0005-0000-0000-0000E2180000}"/>
    <cellStyle name="Nota 4 4 12 4 3" xfId="6324" xr:uid="{00000000-0005-0000-0000-0000E3180000}"/>
    <cellStyle name="Nota 4 4 12 5" xfId="6325" xr:uid="{00000000-0005-0000-0000-0000E4180000}"/>
    <cellStyle name="Nota 4 4 12 5 2" xfId="6326" xr:uid="{00000000-0005-0000-0000-0000E5180000}"/>
    <cellStyle name="Nota 4 4 12 5 3" xfId="6327" xr:uid="{00000000-0005-0000-0000-0000E6180000}"/>
    <cellStyle name="Nota 4 4 12 6" xfId="6328" xr:uid="{00000000-0005-0000-0000-0000E7180000}"/>
    <cellStyle name="Nota 4 4 12 6 2" xfId="6329" xr:uid="{00000000-0005-0000-0000-0000E8180000}"/>
    <cellStyle name="Nota 4 4 12 6 3" xfId="6330" xr:uid="{00000000-0005-0000-0000-0000E9180000}"/>
    <cellStyle name="Nota 4 4 12 7" xfId="6331" xr:uid="{00000000-0005-0000-0000-0000EA180000}"/>
    <cellStyle name="Nota 4 4 12 7 2" xfId="6332" xr:uid="{00000000-0005-0000-0000-0000EB180000}"/>
    <cellStyle name="Nota 4 4 12 7 3" xfId="6333" xr:uid="{00000000-0005-0000-0000-0000EC180000}"/>
    <cellStyle name="Nota 4 4 12 8" xfId="6334" xr:uid="{00000000-0005-0000-0000-0000ED180000}"/>
    <cellStyle name="Nota 4 4 12 9" xfId="6335" xr:uid="{00000000-0005-0000-0000-0000EE180000}"/>
    <cellStyle name="Nota 4 4 13" xfId="6336" xr:uid="{00000000-0005-0000-0000-0000EF180000}"/>
    <cellStyle name="Nota 4 4 13 2" xfId="6337" xr:uid="{00000000-0005-0000-0000-0000F0180000}"/>
    <cellStyle name="Nota 4 4 13 3" xfId="6338" xr:uid="{00000000-0005-0000-0000-0000F1180000}"/>
    <cellStyle name="Nota 4 4 14" xfId="6339" xr:uid="{00000000-0005-0000-0000-0000F2180000}"/>
    <cellStyle name="Nota 4 4 14 2" xfId="6340" xr:uid="{00000000-0005-0000-0000-0000F3180000}"/>
    <cellStyle name="Nota 4 4 14 3" xfId="6341" xr:uid="{00000000-0005-0000-0000-0000F4180000}"/>
    <cellStyle name="Nota 4 4 15" xfId="6342" xr:uid="{00000000-0005-0000-0000-0000F5180000}"/>
    <cellStyle name="Nota 4 4 15 2" xfId="6343" xr:uid="{00000000-0005-0000-0000-0000F6180000}"/>
    <cellStyle name="Nota 4 4 15 3" xfId="6344" xr:uid="{00000000-0005-0000-0000-0000F7180000}"/>
    <cellStyle name="Nota 4 4 16" xfId="6345" xr:uid="{00000000-0005-0000-0000-0000F8180000}"/>
    <cellStyle name="Nota 4 4 17" xfId="6346" xr:uid="{00000000-0005-0000-0000-0000F9180000}"/>
    <cellStyle name="Nota 4 4 18" xfId="6347" xr:uid="{00000000-0005-0000-0000-0000FA180000}"/>
    <cellStyle name="Nota 4 4 19" xfId="6348" xr:uid="{00000000-0005-0000-0000-0000FB180000}"/>
    <cellStyle name="Nota 4 4 2" xfId="6349" xr:uid="{00000000-0005-0000-0000-0000FC180000}"/>
    <cellStyle name="Nota 4 4 2 10" xfId="6350" xr:uid="{00000000-0005-0000-0000-0000FD180000}"/>
    <cellStyle name="Nota 4 4 2 11" xfId="6351" xr:uid="{00000000-0005-0000-0000-0000FE180000}"/>
    <cellStyle name="Nota 4 4 2 12" xfId="6352" xr:uid="{00000000-0005-0000-0000-0000FF180000}"/>
    <cellStyle name="Nota 4 4 2 13" xfId="6353" xr:uid="{00000000-0005-0000-0000-000000190000}"/>
    <cellStyle name="Nota 4 4 2 14" xfId="6354" xr:uid="{00000000-0005-0000-0000-000001190000}"/>
    <cellStyle name="Nota 4 4 2 2" xfId="6355" xr:uid="{00000000-0005-0000-0000-000002190000}"/>
    <cellStyle name="Nota 4 4 2 2 10" xfId="6356" xr:uid="{00000000-0005-0000-0000-000003190000}"/>
    <cellStyle name="Nota 4 4 2 2 11" xfId="6357" xr:uid="{00000000-0005-0000-0000-000004190000}"/>
    <cellStyle name="Nota 4 4 2 2 12" xfId="6358" xr:uid="{00000000-0005-0000-0000-000005190000}"/>
    <cellStyle name="Nota 4 4 2 2 2" xfId="6359" xr:uid="{00000000-0005-0000-0000-000006190000}"/>
    <cellStyle name="Nota 4 4 2 2 2 2" xfId="6360" xr:uid="{00000000-0005-0000-0000-000007190000}"/>
    <cellStyle name="Nota 4 4 2 2 2 3" xfId="6361" xr:uid="{00000000-0005-0000-0000-000008190000}"/>
    <cellStyle name="Nota 4 4 2 2 3" xfId="6362" xr:uid="{00000000-0005-0000-0000-000009190000}"/>
    <cellStyle name="Nota 4 4 2 2 3 2" xfId="6363" xr:uid="{00000000-0005-0000-0000-00000A190000}"/>
    <cellStyle name="Nota 4 4 2 2 3 3" xfId="6364" xr:uid="{00000000-0005-0000-0000-00000B190000}"/>
    <cellStyle name="Nota 4 4 2 2 4" xfId="6365" xr:uid="{00000000-0005-0000-0000-00000C190000}"/>
    <cellStyle name="Nota 4 4 2 2 4 2" xfId="6366" xr:uid="{00000000-0005-0000-0000-00000D190000}"/>
    <cellStyle name="Nota 4 4 2 2 4 3" xfId="6367" xr:uid="{00000000-0005-0000-0000-00000E190000}"/>
    <cellStyle name="Nota 4 4 2 2 5" xfId="6368" xr:uid="{00000000-0005-0000-0000-00000F190000}"/>
    <cellStyle name="Nota 4 4 2 2 5 2" xfId="6369" xr:uid="{00000000-0005-0000-0000-000010190000}"/>
    <cellStyle name="Nota 4 4 2 2 5 3" xfId="6370" xr:uid="{00000000-0005-0000-0000-000011190000}"/>
    <cellStyle name="Nota 4 4 2 2 6" xfId="6371" xr:uid="{00000000-0005-0000-0000-000012190000}"/>
    <cellStyle name="Nota 4 4 2 2 6 2" xfId="6372" xr:uid="{00000000-0005-0000-0000-000013190000}"/>
    <cellStyle name="Nota 4 4 2 2 6 3" xfId="6373" xr:uid="{00000000-0005-0000-0000-000014190000}"/>
    <cellStyle name="Nota 4 4 2 2 7" xfId="6374" xr:uid="{00000000-0005-0000-0000-000015190000}"/>
    <cellStyle name="Nota 4 4 2 2 7 2" xfId="6375" xr:uid="{00000000-0005-0000-0000-000016190000}"/>
    <cellStyle name="Nota 4 4 2 2 7 3" xfId="6376" xr:uid="{00000000-0005-0000-0000-000017190000}"/>
    <cellStyle name="Nota 4 4 2 2 8" xfId="6377" xr:uid="{00000000-0005-0000-0000-000018190000}"/>
    <cellStyle name="Nota 4 4 2 2 9" xfId="6378" xr:uid="{00000000-0005-0000-0000-000019190000}"/>
    <cellStyle name="Nota 4 4 2 3" xfId="6379" xr:uid="{00000000-0005-0000-0000-00001A190000}"/>
    <cellStyle name="Nota 4 4 2 3 10" xfId="6380" xr:uid="{00000000-0005-0000-0000-00001B190000}"/>
    <cellStyle name="Nota 4 4 2 3 11" xfId="6381" xr:uid="{00000000-0005-0000-0000-00001C190000}"/>
    <cellStyle name="Nota 4 4 2 3 12" xfId="6382" xr:uid="{00000000-0005-0000-0000-00001D190000}"/>
    <cellStyle name="Nota 4 4 2 3 2" xfId="6383" xr:uid="{00000000-0005-0000-0000-00001E190000}"/>
    <cellStyle name="Nota 4 4 2 3 2 2" xfId="6384" xr:uid="{00000000-0005-0000-0000-00001F190000}"/>
    <cellStyle name="Nota 4 4 2 3 2 3" xfId="6385" xr:uid="{00000000-0005-0000-0000-000020190000}"/>
    <cellStyle name="Nota 4 4 2 3 3" xfId="6386" xr:uid="{00000000-0005-0000-0000-000021190000}"/>
    <cellStyle name="Nota 4 4 2 3 3 2" xfId="6387" xr:uid="{00000000-0005-0000-0000-000022190000}"/>
    <cellStyle name="Nota 4 4 2 3 3 3" xfId="6388" xr:uid="{00000000-0005-0000-0000-000023190000}"/>
    <cellStyle name="Nota 4 4 2 3 4" xfId="6389" xr:uid="{00000000-0005-0000-0000-000024190000}"/>
    <cellStyle name="Nota 4 4 2 3 4 2" xfId="6390" xr:uid="{00000000-0005-0000-0000-000025190000}"/>
    <cellStyle name="Nota 4 4 2 3 4 3" xfId="6391" xr:uid="{00000000-0005-0000-0000-000026190000}"/>
    <cellStyle name="Nota 4 4 2 3 5" xfId="6392" xr:uid="{00000000-0005-0000-0000-000027190000}"/>
    <cellStyle name="Nota 4 4 2 3 5 2" xfId="6393" xr:uid="{00000000-0005-0000-0000-000028190000}"/>
    <cellStyle name="Nota 4 4 2 3 5 3" xfId="6394" xr:uid="{00000000-0005-0000-0000-000029190000}"/>
    <cellStyle name="Nota 4 4 2 3 6" xfId="6395" xr:uid="{00000000-0005-0000-0000-00002A190000}"/>
    <cellStyle name="Nota 4 4 2 3 6 2" xfId="6396" xr:uid="{00000000-0005-0000-0000-00002B190000}"/>
    <cellStyle name="Nota 4 4 2 3 6 3" xfId="6397" xr:uid="{00000000-0005-0000-0000-00002C190000}"/>
    <cellStyle name="Nota 4 4 2 3 7" xfId="6398" xr:uid="{00000000-0005-0000-0000-00002D190000}"/>
    <cellStyle name="Nota 4 4 2 3 7 2" xfId="6399" xr:uid="{00000000-0005-0000-0000-00002E190000}"/>
    <cellStyle name="Nota 4 4 2 3 7 3" xfId="6400" xr:uid="{00000000-0005-0000-0000-00002F190000}"/>
    <cellStyle name="Nota 4 4 2 3 8" xfId="6401" xr:uid="{00000000-0005-0000-0000-000030190000}"/>
    <cellStyle name="Nota 4 4 2 3 9" xfId="6402" xr:uid="{00000000-0005-0000-0000-000031190000}"/>
    <cellStyle name="Nota 4 4 2 4" xfId="6403" xr:uid="{00000000-0005-0000-0000-000032190000}"/>
    <cellStyle name="Nota 4 4 2 4 2" xfId="6404" xr:uid="{00000000-0005-0000-0000-000033190000}"/>
    <cellStyle name="Nota 4 4 2 4 3" xfId="6405" xr:uid="{00000000-0005-0000-0000-000034190000}"/>
    <cellStyle name="Nota 4 4 2 5" xfId="6406" xr:uid="{00000000-0005-0000-0000-000035190000}"/>
    <cellStyle name="Nota 4 4 2 5 2" xfId="6407" xr:uid="{00000000-0005-0000-0000-000036190000}"/>
    <cellStyle name="Nota 4 4 2 5 3" xfId="6408" xr:uid="{00000000-0005-0000-0000-000037190000}"/>
    <cellStyle name="Nota 4 4 2 6" xfId="6409" xr:uid="{00000000-0005-0000-0000-000038190000}"/>
    <cellStyle name="Nota 4 4 2 6 2" xfId="6410" xr:uid="{00000000-0005-0000-0000-000039190000}"/>
    <cellStyle name="Nota 4 4 2 6 3" xfId="6411" xr:uid="{00000000-0005-0000-0000-00003A190000}"/>
    <cellStyle name="Nota 4 4 2 7" xfId="6412" xr:uid="{00000000-0005-0000-0000-00003B190000}"/>
    <cellStyle name="Nota 4 4 2 7 2" xfId="6413" xr:uid="{00000000-0005-0000-0000-00003C190000}"/>
    <cellStyle name="Nota 4 4 2 7 3" xfId="6414" xr:uid="{00000000-0005-0000-0000-00003D190000}"/>
    <cellStyle name="Nota 4 4 2 8" xfId="6415" xr:uid="{00000000-0005-0000-0000-00003E190000}"/>
    <cellStyle name="Nota 4 4 2 9" xfId="6416" xr:uid="{00000000-0005-0000-0000-00003F190000}"/>
    <cellStyle name="Nota 4 4 20" xfId="6417" xr:uid="{00000000-0005-0000-0000-000040190000}"/>
    <cellStyle name="Nota 4 4 21" xfId="6418" xr:uid="{00000000-0005-0000-0000-000041190000}"/>
    <cellStyle name="Nota 4 4 22" xfId="6419" xr:uid="{00000000-0005-0000-0000-000042190000}"/>
    <cellStyle name="Nota 4 4 3" xfId="6420" xr:uid="{00000000-0005-0000-0000-000043190000}"/>
    <cellStyle name="Nota 4 4 3 10" xfId="6421" xr:uid="{00000000-0005-0000-0000-000044190000}"/>
    <cellStyle name="Nota 4 4 3 11" xfId="6422" xr:uid="{00000000-0005-0000-0000-000045190000}"/>
    <cellStyle name="Nota 4 4 3 12" xfId="6423" xr:uid="{00000000-0005-0000-0000-000046190000}"/>
    <cellStyle name="Nota 4 4 3 13" xfId="6424" xr:uid="{00000000-0005-0000-0000-000047190000}"/>
    <cellStyle name="Nota 4 4 3 14" xfId="6425" xr:uid="{00000000-0005-0000-0000-000048190000}"/>
    <cellStyle name="Nota 4 4 3 2" xfId="6426" xr:uid="{00000000-0005-0000-0000-000049190000}"/>
    <cellStyle name="Nota 4 4 3 2 10" xfId="6427" xr:uid="{00000000-0005-0000-0000-00004A190000}"/>
    <cellStyle name="Nota 4 4 3 2 11" xfId="6428" xr:uid="{00000000-0005-0000-0000-00004B190000}"/>
    <cellStyle name="Nota 4 4 3 2 12" xfId="6429" xr:uid="{00000000-0005-0000-0000-00004C190000}"/>
    <cellStyle name="Nota 4 4 3 2 2" xfId="6430" xr:uid="{00000000-0005-0000-0000-00004D190000}"/>
    <cellStyle name="Nota 4 4 3 2 2 2" xfId="6431" xr:uid="{00000000-0005-0000-0000-00004E190000}"/>
    <cellStyle name="Nota 4 4 3 2 2 3" xfId="6432" xr:uid="{00000000-0005-0000-0000-00004F190000}"/>
    <cellStyle name="Nota 4 4 3 2 3" xfId="6433" xr:uid="{00000000-0005-0000-0000-000050190000}"/>
    <cellStyle name="Nota 4 4 3 2 3 2" xfId="6434" xr:uid="{00000000-0005-0000-0000-000051190000}"/>
    <cellStyle name="Nota 4 4 3 2 3 3" xfId="6435" xr:uid="{00000000-0005-0000-0000-000052190000}"/>
    <cellStyle name="Nota 4 4 3 2 4" xfId="6436" xr:uid="{00000000-0005-0000-0000-000053190000}"/>
    <cellStyle name="Nota 4 4 3 2 4 2" xfId="6437" xr:uid="{00000000-0005-0000-0000-000054190000}"/>
    <cellStyle name="Nota 4 4 3 2 4 3" xfId="6438" xr:uid="{00000000-0005-0000-0000-000055190000}"/>
    <cellStyle name="Nota 4 4 3 2 5" xfId="6439" xr:uid="{00000000-0005-0000-0000-000056190000}"/>
    <cellStyle name="Nota 4 4 3 2 5 2" xfId="6440" xr:uid="{00000000-0005-0000-0000-000057190000}"/>
    <cellStyle name="Nota 4 4 3 2 5 3" xfId="6441" xr:uid="{00000000-0005-0000-0000-000058190000}"/>
    <cellStyle name="Nota 4 4 3 2 6" xfId="6442" xr:uid="{00000000-0005-0000-0000-000059190000}"/>
    <cellStyle name="Nota 4 4 3 2 6 2" xfId="6443" xr:uid="{00000000-0005-0000-0000-00005A190000}"/>
    <cellStyle name="Nota 4 4 3 2 6 3" xfId="6444" xr:uid="{00000000-0005-0000-0000-00005B190000}"/>
    <cellStyle name="Nota 4 4 3 2 7" xfId="6445" xr:uid="{00000000-0005-0000-0000-00005C190000}"/>
    <cellStyle name="Nota 4 4 3 2 7 2" xfId="6446" xr:uid="{00000000-0005-0000-0000-00005D190000}"/>
    <cellStyle name="Nota 4 4 3 2 7 3" xfId="6447" xr:uid="{00000000-0005-0000-0000-00005E190000}"/>
    <cellStyle name="Nota 4 4 3 2 8" xfId="6448" xr:uid="{00000000-0005-0000-0000-00005F190000}"/>
    <cellStyle name="Nota 4 4 3 2 9" xfId="6449" xr:uid="{00000000-0005-0000-0000-000060190000}"/>
    <cellStyle name="Nota 4 4 3 3" xfId="6450" xr:uid="{00000000-0005-0000-0000-000061190000}"/>
    <cellStyle name="Nota 4 4 3 3 10" xfId="6451" xr:uid="{00000000-0005-0000-0000-000062190000}"/>
    <cellStyle name="Nota 4 4 3 3 11" xfId="6452" xr:uid="{00000000-0005-0000-0000-000063190000}"/>
    <cellStyle name="Nota 4 4 3 3 12" xfId="6453" xr:uid="{00000000-0005-0000-0000-000064190000}"/>
    <cellStyle name="Nota 4 4 3 3 2" xfId="6454" xr:uid="{00000000-0005-0000-0000-000065190000}"/>
    <cellStyle name="Nota 4 4 3 3 2 2" xfId="6455" xr:uid="{00000000-0005-0000-0000-000066190000}"/>
    <cellStyle name="Nota 4 4 3 3 2 3" xfId="6456" xr:uid="{00000000-0005-0000-0000-000067190000}"/>
    <cellStyle name="Nota 4 4 3 3 3" xfId="6457" xr:uid="{00000000-0005-0000-0000-000068190000}"/>
    <cellStyle name="Nota 4 4 3 3 3 2" xfId="6458" xr:uid="{00000000-0005-0000-0000-000069190000}"/>
    <cellStyle name="Nota 4 4 3 3 3 3" xfId="6459" xr:uid="{00000000-0005-0000-0000-00006A190000}"/>
    <cellStyle name="Nota 4 4 3 3 4" xfId="6460" xr:uid="{00000000-0005-0000-0000-00006B190000}"/>
    <cellStyle name="Nota 4 4 3 3 4 2" xfId="6461" xr:uid="{00000000-0005-0000-0000-00006C190000}"/>
    <cellStyle name="Nota 4 4 3 3 4 3" xfId="6462" xr:uid="{00000000-0005-0000-0000-00006D190000}"/>
    <cellStyle name="Nota 4 4 3 3 5" xfId="6463" xr:uid="{00000000-0005-0000-0000-00006E190000}"/>
    <cellStyle name="Nota 4 4 3 3 5 2" xfId="6464" xr:uid="{00000000-0005-0000-0000-00006F190000}"/>
    <cellStyle name="Nota 4 4 3 3 5 3" xfId="6465" xr:uid="{00000000-0005-0000-0000-000070190000}"/>
    <cellStyle name="Nota 4 4 3 3 6" xfId="6466" xr:uid="{00000000-0005-0000-0000-000071190000}"/>
    <cellStyle name="Nota 4 4 3 3 6 2" xfId="6467" xr:uid="{00000000-0005-0000-0000-000072190000}"/>
    <cellStyle name="Nota 4 4 3 3 6 3" xfId="6468" xr:uid="{00000000-0005-0000-0000-000073190000}"/>
    <cellStyle name="Nota 4 4 3 3 7" xfId="6469" xr:uid="{00000000-0005-0000-0000-000074190000}"/>
    <cellStyle name="Nota 4 4 3 3 7 2" xfId="6470" xr:uid="{00000000-0005-0000-0000-000075190000}"/>
    <cellStyle name="Nota 4 4 3 3 7 3" xfId="6471" xr:uid="{00000000-0005-0000-0000-000076190000}"/>
    <cellStyle name="Nota 4 4 3 3 8" xfId="6472" xr:uid="{00000000-0005-0000-0000-000077190000}"/>
    <cellStyle name="Nota 4 4 3 3 9" xfId="6473" xr:uid="{00000000-0005-0000-0000-000078190000}"/>
    <cellStyle name="Nota 4 4 3 4" xfId="6474" xr:uid="{00000000-0005-0000-0000-000079190000}"/>
    <cellStyle name="Nota 4 4 3 4 2" xfId="6475" xr:uid="{00000000-0005-0000-0000-00007A190000}"/>
    <cellStyle name="Nota 4 4 3 4 3" xfId="6476" xr:uid="{00000000-0005-0000-0000-00007B190000}"/>
    <cellStyle name="Nota 4 4 3 5" xfId="6477" xr:uid="{00000000-0005-0000-0000-00007C190000}"/>
    <cellStyle name="Nota 4 4 3 5 2" xfId="6478" xr:uid="{00000000-0005-0000-0000-00007D190000}"/>
    <cellStyle name="Nota 4 4 3 5 3" xfId="6479" xr:uid="{00000000-0005-0000-0000-00007E190000}"/>
    <cellStyle name="Nota 4 4 3 6" xfId="6480" xr:uid="{00000000-0005-0000-0000-00007F190000}"/>
    <cellStyle name="Nota 4 4 3 6 2" xfId="6481" xr:uid="{00000000-0005-0000-0000-000080190000}"/>
    <cellStyle name="Nota 4 4 3 6 3" xfId="6482" xr:uid="{00000000-0005-0000-0000-000081190000}"/>
    <cellStyle name="Nota 4 4 3 7" xfId="6483" xr:uid="{00000000-0005-0000-0000-000082190000}"/>
    <cellStyle name="Nota 4 4 3 7 2" xfId="6484" xr:uid="{00000000-0005-0000-0000-000083190000}"/>
    <cellStyle name="Nota 4 4 3 7 3" xfId="6485" xr:uid="{00000000-0005-0000-0000-000084190000}"/>
    <cellStyle name="Nota 4 4 3 8" xfId="6486" xr:uid="{00000000-0005-0000-0000-000085190000}"/>
    <cellStyle name="Nota 4 4 3 9" xfId="6487" xr:uid="{00000000-0005-0000-0000-000086190000}"/>
    <cellStyle name="Nota 4 4 4" xfId="6488" xr:uid="{00000000-0005-0000-0000-000087190000}"/>
    <cellStyle name="Nota 4 4 4 10" xfId="6489" xr:uid="{00000000-0005-0000-0000-000088190000}"/>
    <cellStyle name="Nota 4 4 4 11" xfId="6490" xr:uid="{00000000-0005-0000-0000-000089190000}"/>
    <cellStyle name="Nota 4 4 4 12" xfId="6491" xr:uid="{00000000-0005-0000-0000-00008A190000}"/>
    <cellStyle name="Nota 4 4 4 13" xfId="6492" xr:uid="{00000000-0005-0000-0000-00008B190000}"/>
    <cellStyle name="Nota 4 4 4 14" xfId="6493" xr:uid="{00000000-0005-0000-0000-00008C190000}"/>
    <cellStyle name="Nota 4 4 4 2" xfId="6494" xr:uid="{00000000-0005-0000-0000-00008D190000}"/>
    <cellStyle name="Nota 4 4 4 2 10" xfId="6495" xr:uid="{00000000-0005-0000-0000-00008E190000}"/>
    <cellStyle name="Nota 4 4 4 2 11" xfId="6496" xr:uid="{00000000-0005-0000-0000-00008F190000}"/>
    <cellStyle name="Nota 4 4 4 2 12" xfId="6497" xr:uid="{00000000-0005-0000-0000-000090190000}"/>
    <cellStyle name="Nota 4 4 4 2 2" xfId="6498" xr:uid="{00000000-0005-0000-0000-000091190000}"/>
    <cellStyle name="Nota 4 4 4 2 2 2" xfId="6499" xr:uid="{00000000-0005-0000-0000-000092190000}"/>
    <cellStyle name="Nota 4 4 4 2 2 3" xfId="6500" xr:uid="{00000000-0005-0000-0000-000093190000}"/>
    <cellStyle name="Nota 4 4 4 2 3" xfId="6501" xr:uid="{00000000-0005-0000-0000-000094190000}"/>
    <cellStyle name="Nota 4 4 4 2 3 2" xfId="6502" xr:uid="{00000000-0005-0000-0000-000095190000}"/>
    <cellStyle name="Nota 4 4 4 2 3 3" xfId="6503" xr:uid="{00000000-0005-0000-0000-000096190000}"/>
    <cellStyle name="Nota 4 4 4 2 4" xfId="6504" xr:uid="{00000000-0005-0000-0000-000097190000}"/>
    <cellStyle name="Nota 4 4 4 2 4 2" xfId="6505" xr:uid="{00000000-0005-0000-0000-000098190000}"/>
    <cellStyle name="Nota 4 4 4 2 4 3" xfId="6506" xr:uid="{00000000-0005-0000-0000-000099190000}"/>
    <cellStyle name="Nota 4 4 4 2 5" xfId="6507" xr:uid="{00000000-0005-0000-0000-00009A190000}"/>
    <cellStyle name="Nota 4 4 4 2 5 2" xfId="6508" xr:uid="{00000000-0005-0000-0000-00009B190000}"/>
    <cellStyle name="Nota 4 4 4 2 5 3" xfId="6509" xr:uid="{00000000-0005-0000-0000-00009C190000}"/>
    <cellStyle name="Nota 4 4 4 2 6" xfId="6510" xr:uid="{00000000-0005-0000-0000-00009D190000}"/>
    <cellStyle name="Nota 4 4 4 2 6 2" xfId="6511" xr:uid="{00000000-0005-0000-0000-00009E190000}"/>
    <cellStyle name="Nota 4 4 4 2 6 3" xfId="6512" xr:uid="{00000000-0005-0000-0000-00009F190000}"/>
    <cellStyle name="Nota 4 4 4 2 7" xfId="6513" xr:uid="{00000000-0005-0000-0000-0000A0190000}"/>
    <cellStyle name="Nota 4 4 4 2 7 2" xfId="6514" xr:uid="{00000000-0005-0000-0000-0000A1190000}"/>
    <cellStyle name="Nota 4 4 4 2 7 3" xfId="6515" xr:uid="{00000000-0005-0000-0000-0000A2190000}"/>
    <cellStyle name="Nota 4 4 4 2 8" xfId="6516" xr:uid="{00000000-0005-0000-0000-0000A3190000}"/>
    <cellStyle name="Nota 4 4 4 2 9" xfId="6517" xr:uid="{00000000-0005-0000-0000-0000A4190000}"/>
    <cellStyle name="Nota 4 4 4 3" xfId="6518" xr:uid="{00000000-0005-0000-0000-0000A5190000}"/>
    <cellStyle name="Nota 4 4 4 3 10" xfId="6519" xr:uid="{00000000-0005-0000-0000-0000A6190000}"/>
    <cellStyle name="Nota 4 4 4 3 11" xfId="6520" xr:uid="{00000000-0005-0000-0000-0000A7190000}"/>
    <cellStyle name="Nota 4 4 4 3 12" xfId="6521" xr:uid="{00000000-0005-0000-0000-0000A8190000}"/>
    <cellStyle name="Nota 4 4 4 3 2" xfId="6522" xr:uid="{00000000-0005-0000-0000-0000A9190000}"/>
    <cellStyle name="Nota 4 4 4 3 2 2" xfId="6523" xr:uid="{00000000-0005-0000-0000-0000AA190000}"/>
    <cellStyle name="Nota 4 4 4 3 2 3" xfId="6524" xr:uid="{00000000-0005-0000-0000-0000AB190000}"/>
    <cellStyle name="Nota 4 4 4 3 3" xfId="6525" xr:uid="{00000000-0005-0000-0000-0000AC190000}"/>
    <cellStyle name="Nota 4 4 4 3 3 2" xfId="6526" xr:uid="{00000000-0005-0000-0000-0000AD190000}"/>
    <cellStyle name="Nota 4 4 4 3 3 3" xfId="6527" xr:uid="{00000000-0005-0000-0000-0000AE190000}"/>
    <cellStyle name="Nota 4 4 4 3 4" xfId="6528" xr:uid="{00000000-0005-0000-0000-0000AF190000}"/>
    <cellStyle name="Nota 4 4 4 3 4 2" xfId="6529" xr:uid="{00000000-0005-0000-0000-0000B0190000}"/>
    <cellStyle name="Nota 4 4 4 3 4 3" xfId="6530" xr:uid="{00000000-0005-0000-0000-0000B1190000}"/>
    <cellStyle name="Nota 4 4 4 3 5" xfId="6531" xr:uid="{00000000-0005-0000-0000-0000B2190000}"/>
    <cellStyle name="Nota 4 4 4 3 5 2" xfId="6532" xr:uid="{00000000-0005-0000-0000-0000B3190000}"/>
    <cellStyle name="Nota 4 4 4 3 5 3" xfId="6533" xr:uid="{00000000-0005-0000-0000-0000B4190000}"/>
    <cellStyle name="Nota 4 4 4 3 6" xfId="6534" xr:uid="{00000000-0005-0000-0000-0000B5190000}"/>
    <cellStyle name="Nota 4 4 4 3 6 2" xfId="6535" xr:uid="{00000000-0005-0000-0000-0000B6190000}"/>
    <cellStyle name="Nota 4 4 4 3 6 3" xfId="6536" xr:uid="{00000000-0005-0000-0000-0000B7190000}"/>
    <cellStyle name="Nota 4 4 4 3 7" xfId="6537" xr:uid="{00000000-0005-0000-0000-0000B8190000}"/>
    <cellStyle name="Nota 4 4 4 3 7 2" xfId="6538" xr:uid="{00000000-0005-0000-0000-0000B9190000}"/>
    <cellStyle name="Nota 4 4 4 3 7 3" xfId="6539" xr:uid="{00000000-0005-0000-0000-0000BA190000}"/>
    <cellStyle name="Nota 4 4 4 3 8" xfId="6540" xr:uid="{00000000-0005-0000-0000-0000BB190000}"/>
    <cellStyle name="Nota 4 4 4 3 9" xfId="6541" xr:uid="{00000000-0005-0000-0000-0000BC190000}"/>
    <cellStyle name="Nota 4 4 4 4" xfId="6542" xr:uid="{00000000-0005-0000-0000-0000BD190000}"/>
    <cellStyle name="Nota 4 4 4 4 2" xfId="6543" xr:uid="{00000000-0005-0000-0000-0000BE190000}"/>
    <cellStyle name="Nota 4 4 4 4 3" xfId="6544" xr:uid="{00000000-0005-0000-0000-0000BF190000}"/>
    <cellStyle name="Nota 4 4 4 5" xfId="6545" xr:uid="{00000000-0005-0000-0000-0000C0190000}"/>
    <cellStyle name="Nota 4 4 4 5 2" xfId="6546" xr:uid="{00000000-0005-0000-0000-0000C1190000}"/>
    <cellStyle name="Nota 4 4 4 5 3" xfId="6547" xr:uid="{00000000-0005-0000-0000-0000C2190000}"/>
    <cellStyle name="Nota 4 4 4 6" xfId="6548" xr:uid="{00000000-0005-0000-0000-0000C3190000}"/>
    <cellStyle name="Nota 4 4 4 6 2" xfId="6549" xr:uid="{00000000-0005-0000-0000-0000C4190000}"/>
    <cellStyle name="Nota 4 4 4 6 3" xfId="6550" xr:uid="{00000000-0005-0000-0000-0000C5190000}"/>
    <cellStyle name="Nota 4 4 4 7" xfId="6551" xr:uid="{00000000-0005-0000-0000-0000C6190000}"/>
    <cellStyle name="Nota 4 4 4 7 2" xfId="6552" xr:uid="{00000000-0005-0000-0000-0000C7190000}"/>
    <cellStyle name="Nota 4 4 4 7 3" xfId="6553" xr:uid="{00000000-0005-0000-0000-0000C8190000}"/>
    <cellStyle name="Nota 4 4 4 8" xfId="6554" xr:uid="{00000000-0005-0000-0000-0000C9190000}"/>
    <cellStyle name="Nota 4 4 4 9" xfId="6555" xr:uid="{00000000-0005-0000-0000-0000CA190000}"/>
    <cellStyle name="Nota 4 4 5" xfId="6556" xr:uid="{00000000-0005-0000-0000-0000CB190000}"/>
    <cellStyle name="Nota 4 4 5 10" xfId="6557" xr:uid="{00000000-0005-0000-0000-0000CC190000}"/>
    <cellStyle name="Nota 4 4 5 11" xfId="6558" xr:uid="{00000000-0005-0000-0000-0000CD190000}"/>
    <cellStyle name="Nota 4 4 5 12" xfId="6559" xr:uid="{00000000-0005-0000-0000-0000CE190000}"/>
    <cellStyle name="Nota 4 4 5 13" xfId="6560" xr:uid="{00000000-0005-0000-0000-0000CF190000}"/>
    <cellStyle name="Nota 4 4 5 14" xfId="6561" xr:uid="{00000000-0005-0000-0000-0000D0190000}"/>
    <cellStyle name="Nota 4 4 5 2" xfId="6562" xr:uid="{00000000-0005-0000-0000-0000D1190000}"/>
    <cellStyle name="Nota 4 4 5 2 10" xfId="6563" xr:uid="{00000000-0005-0000-0000-0000D2190000}"/>
    <cellStyle name="Nota 4 4 5 2 11" xfId="6564" xr:uid="{00000000-0005-0000-0000-0000D3190000}"/>
    <cellStyle name="Nota 4 4 5 2 12" xfId="6565" xr:uid="{00000000-0005-0000-0000-0000D4190000}"/>
    <cellStyle name="Nota 4 4 5 2 2" xfId="6566" xr:uid="{00000000-0005-0000-0000-0000D5190000}"/>
    <cellStyle name="Nota 4 4 5 2 2 2" xfId="6567" xr:uid="{00000000-0005-0000-0000-0000D6190000}"/>
    <cellStyle name="Nota 4 4 5 2 2 3" xfId="6568" xr:uid="{00000000-0005-0000-0000-0000D7190000}"/>
    <cellStyle name="Nota 4 4 5 2 3" xfId="6569" xr:uid="{00000000-0005-0000-0000-0000D8190000}"/>
    <cellStyle name="Nota 4 4 5 2 3 2" xfId="6570" xr:uid="{00000000-0005-0000-0000-0000D9190000}"/>
    <cellStyle name="Nota 4 4 5 2 3 3" xfId="6571" xr:uid="{00000000-0005-0000-0000-0000DA190000}"/>
    <cellStyle name="Nota 4 4 5 2 4" xfId="6572" xr:uid="{00000000-0005-0000-0000-0000DB190000}"/>
    <cellStyle name="Nota 4 4 5 2 4 2" xfId="6573" xr:uid="{00000000-0005-0000-0000-0000DC190000}"/>
    <cellStyle name="Nota 4 4 5 2 4 3" xfId="6574" xr:uid="{00000000-0005-0000-0000-0000DD190000}"/>
    <cellStyle name="Nota 4 4 5 2 5" xfId="6575" xr:uid="{00000000-0005-0000-0000-0000DE190000}"/>
    <cellStyle name="Nota 4 4 5 2 5 2" xfId="6576" xr:uid="{00000000-0005-0000-0000-0000DF190000}"/>
    <cellStyle name="Nota 4 4 5 2 5 3" xfId="6577" xr:uid="{00000000-0005-0000-0000-0000E0190000}"/>
    <cellStyle name="Nota 4 4 5 2 6" xfId="6578" xr:uid="{00000000-0005-0000-0000-0000E1190000}"/>
    <cellStyle name="Nota 4 4 5 2 6 2" xfId="6579" xr:uid="{00000000-0005-0000-0000-0000E2190000}"/>
    <cellStyle name="Nota 4 4 5 2 6 3" xfId="6580" xr:uid="{00000000-0005-0000-0000-0000E3190000}"/>
    <cellStyle name="Nota 4 4 5 2 7" xfId="6581" xr:uid="{00000000-0005-0000-0000-0000E4190000}"/>
    <cellStyle name="Nota 4 4 5 2 7 2" xfId="6582" xr:uid="{00000000-0005-0000-0000-0000E5190000}"/>
    <cellStyle name="Nota 4 4 5 2 7 3" xfId="6583" xr:uid="{00000000-0005-0000-0000-0000E6190000}"/>
    <cellStyle name="Nota 4 4 5 2 8" xfId="6584" xr:uid="{00000000-0005-0000-0000-0000E7190000}"/>
    <cellStyle name="Nota 4 4 5 2 9" xfId="6585" xr:uid="{00000000-0005-0000-0000-0000E8190000}"/>
    <cellStyle name="Nota 4 4 5 3" xfId="6586" xr:uid="{00000000-0005-0000-0000-0000E9190000}"/>
    <cellStyle name="Nota 4 4 5 3 10" xfId="6587" xr:uid="{00000000-0005-0000-0000-0000EA190000}"/>
    <cellStyle name="Nota 4 4 5 3 11" xfId="6588" xr:uid="{00000000-0005-0000-0000-0000EB190000}"/>
    <cellStyle name="Nota 4 4 5 3 12" xfId="6589" xr:uid="{00000000-0005-0000-0000-0000EC190000}"/>
    <cellStyle name="Nota 4 4 5 3 2" xfId="6590" xr:uid="{00000000-0005-0000-0000-0000ED190000}"/>
    <cellStyle name="Nota 4 4 5 3 2 2" xfId="6591" xr:uid="{00000000-0005-0000-0000-0000EE190000}"/>
    <cellStyle name="Nota 4 4 5 3 2 3" xfId="6592" xr:uid="{00000000-0005-0000-0000-0000EF190000}"/>
    <cellStyle name="Nota 4 4 5 3 3" xfId="6593" xr:uid="{00000000-0005-0000-0000-0000F0190000}"/>
    <cellStyle name="Nota 4 4 5 3 3 2" xfId="6594" xr:uid="{00000000-0005-0000-0000-0000F1190000}"/>
    <cellStyle name="Nota 4 4 5 3 3 3" xfId="6595" xr:uid="{00000000-0005-0000-0000-0000F2190000}"/>
    <cellStyle name="Nota 4 4 5 3 4" xfId="6596" xr:uid="{00000000-0005-0000-0000-0000F3190000}"/>
    <cellStyle name="Nota 4 4 5 3 4 2" xfId="6597" xr:uid="{00000000-0005-0000-0000-0000F4190000}"/>
    <cellStyle name="Nota 4 4 5 3 4 3" xfId="6598" xr:uid="{00000000-0005-0000-0000-0000F5190000}"/>
    <cellStyle name="Nota 4 4 5 3 5" xfId="6599" xr:uid="{00000000-0005-0000-0000-0000F6190000}"/>
    <cellStyle name="Nota 4 4 5 3 5 2" xfId="6600" xr:uid="{00000000-0005-0000-0000-0000F7190000}"/>
    <cellStyle name="Nota 4 4 5 3 5 3" xfId="6601" xr:uid="{00000000-0005-0000-0000-0000F8190000}"/>
    <cellStyle name="Nota 4 4 5 3 6" xfId="6602" xr:uid="{00000000-0005-0000-0000-0000F9190000}"/>
    <cellStyle name="Nota 4 4 5 3 6 2" xfId="6603" xr:uid="{00000000-0005-0000-0000-0000FA190000}"/>
    <cellStyle name="Nota 4 4 5 3 6 3" xfId="6604" xr:uid="{00000000-0005-0000-0000-0000FB190000}"/>
    <cellStyle name="Nota 4 4 5 3 7" xfId="6605" xr:uid="{00000000-0005-0000-0000-0000FC190000}"/>
    <cellStyle name="Nota 4 4 5 3 7 2" xfId="6606" xr:uid="{00000000-0005-0000-0000-0000FD190000}"/>
    <cellStyle name="Nota 4 4 5 3 7 3" xfId="6607" xr:uid="{00000000-0005-0000-0000-0000FE190000}"/>
    <cellStyle name="Nota 4 4 5 3 8" xfId="6608" xr:uid="{00000000-0005-0000-0000-0000FF190000}"/>
    <cellStyle name="Nota 4 4 5 3 9" xfId="6609" xr:uid="{00000000-0005-0000-0000-0000001A0000}"/>
    <cellStyle name="Nota 4 4 5 4" xfId="6610" xr:uid="{00000000-0005-0000-0000-0000011A0000}"/>
    <cellStyle name="Nota 4 4 5 4 2" xfId="6611" xr:uid="{00000000-0005-0000-0000-0000021A0000}"/>
    <cellStyle name="Nota 4 4 5 4 3" xfId="6612" xr:uid="{00000000-0005-0000-0000-0000031A0000}"/>
    <cellStyle name="Nota 4 4 5 5" xfId="6613" xr:uid="{00000000-0005-0000-0000-0000041A0000}"/>
    <cellStyle name="Nota 4 4 5 5 2" xfId="6614" xr:uid="{00000000-0005-0000-0000-0000051A0000}"/>
    <cellStyle name="Nota 4 4 5 5 3" xfId="6615" xr:uid="{00000000-0005-0000-0000-0000061A0000}"/>
    <cellStyle name="Nota 4 4 5 6" xfId="6616" xr:uid="{00000000-0005-0000-0000-0000071A0000}"/>
    <cellStyle name="Nota 4 4 5 6 2" xfId="6617" xr:uid="{00000000-0005-0000-0000-0000081A0000}"/>
    <cellStyle name="Nota 4 4 5 6 3" xfId="6618" xr:uid="{00000000-0005-0000-0000-0000091A0000}"/>
    <cellStyle name="Nota 4 4 5 7" xfId="6619" xr:uid="{00000000-0005-0000-0000-00000A1A0000}"/>
    <cellStyle name="Nota 4 4 5 7 2" xfId="6620" xr:uid="{00000000-0005-0000-0000-00000B1A0000}"/>
    <cellStyle name="Nota 4 4 5 7 3" xfId="6621" xr:uid="{00000000-0005-0000-0000-00000C1A0000}"/>
    <cellStyle name="Nota 4 4 5 8" xfId="6622" xr:uid="{00000000-0005-0000-0000-00000D1A0000}"/>
    <cellStyle name="Nota 4 4 5 9" xfId="6623" xr:uid="{00000000-0005-0000-0000-00000E1A0000}"/>
    <cellStyle name="Nota 4 4 6" xfId="6624" xr:uid="{00000000-0005-0000-0000-00000F1A0000}"/>
    <cellStyle name="Nota 4 4 6 10" xfId="6625" xr:uid="{00000000-0005-0000-0000-0000101A0000}"/>
    <cellStyle name="Nota 4 4 6 11" xfId="6626" xr:uid="{00000000-0005-0000-0000-0000111A0000}"/>
    <cellStyle name="Nota 4 4 6 12" xfId="6627" xr:uid="{00000000-0005-0000-0000-0000121A0000}"/>
    <cellStyle name="Nota 4 4 6 13" xfId="6628" xr:uid="{00000000-0005-0000-0000-0000131A0000}"/>
    <cellStyle name="Nota 4 4 6 14" xfId="6629" xr:uid="{00000000-0005-0000-0000-0000141A0000}"/>
    <cellStyle name="Nota 4 4 6 2" xfId="6630" xr:uid="{00000000-0005-0000-0000-0000151A0000}"/>
    <cellStyle name="Nota 4 4 6 2 10" xfId="6631" xr:uid="{00000000-0005-0000-0000-0000161A0000}"/>
    <cellStyle name="Nota 4 4 6 2 11" xfId="6632" xr:uid="{00000000-0005-0000-0000-0000171A0000}"/>
    <cellStyle name="Nota 4 4 6 2 12" xfId="6633" xr:uid="{00000000-0005-0000-0000-0000181A0000}"/>
    <cellStyle name="Nota 4 4 6 2 2" xfId="6634" xr:uid="{00000000-0005-0000-0000-0000191A0000}"/>
    <cellStyle name="Nota 4 4 6 2 2 2" xfId="6635" xr:uid="{00000000-0005-0000-0000-00001A1A0000}"/>
    <cellStyle name="Nota 4 4 6 2 2 3" xfId="6636" xr:uid="{00000000-0005-0000-0000-00001B1A0000}"/>
    <cellStyle name="Nota 4 4 6 2 3" xfId="6637" xr:uid="{00000000-0005-0000-0000-00001C1A0000}"/>
    <cellStyle name="Nota 4 4 6 2 3 2" xfId="6638" xr:uid="{00000000-0005-0000-0000-00001D1A0000}"/>
    <cellStyle name="Nota 4 4 6 2 3 3" xfId="6639" xr:uid="{00000000-0005-0000-0000-00001E1A0000}"/>
    <cellStyle name="Nota 4 4 6 2 4" xfId="6640" xr:uid="{00000000-0005-0000-0000-00001F1A0000}"/>
    <cellStyle name="Nota 4 4 6 2 4 2" xfId="6641" xr:uid="{00000000-0005-0000-0000-0000201A0000}"/>
    <cellStyle name="Nota 4 4 6 2 4 3" xfId="6642" xr:uid="{00000000-0005-0000-0000-0000211A0000}"/>
    <cellStyle name="Nota 4 4 6 2 5" xfId="6643" xr:uid="{00000000-0005-0000-0000-0000221A0000}"/>
    <cellStyle name="Nota 4 4 6 2 5 2" xfId="6644" xr:uid="{00000000-0005-0000-0000-0000231A0000}"/>
    <cellStyle name="Nota 4 4 6 2 5 3" xfId="6645" xr:uid="{00000000-0005-0000-0000-0000241A0000}"/>
    <cellStyle name="Nota 4 4 6 2 6" xfId="6646" xr:uid="{00000000-0005-0000-0000-0000251A0000}"/>
    <cellStyle name="Nota 4 4 6 2 6 2" xfId="6647" xr:uid="{00000000-0005-0000-0000-0000261A0000}"/>
    <cellStyle name="Nota 4 4 6 2 6 3" xfId="6648" xr:uid="{00000000-0005-0000-0000-0000271A0000}"/>
    <cellStyle name="Nota 4 4 6 2 7" xfId="6649" xr:uid="{00000000-0005-0000-0000-0000281A0000}"/>
    <cellStyle name="Nota 4 4 6 2 7 2" xfId="6650" xr:uid="{00000000-0005-0000-0000-0000291A0000}"/>
    <cellStyle name="Nota 4 4 6 2 7 3" xfId="6651" xr:uid="{00000000-0005-0000-0000-00002A1A0000}"/>
    <cellStyle name="Nota 4 4 6 2 8" xfId="6652" xr:uid="{00000000-0005-0000-0000-00002B1A0000}"/>
    <cellStyle name="Nota 4 4 6 2 9" xfId="6653" xr:uid="{00000000-0005-0000-0000-00002C1A0000}"/>
    <cellStyle name="Nota 4 4 6 3" xfId="6654" xr:uid="{00000000-0005-0000-0000-00002D1A0000}"/>
    <cellStyle name="Nota 4 4 6 3 10" xfId="6655" xr:uid="{00000000-0005-0000-0000-00002E1A0000}"/>
    <cellStyle name="Nota 4 4 6 3 11" xfId="6656" xr:uid="{00000000-0005-0000-0000-00002F1A0000}"/>
    <cellStyle name="Nota 4 4 6 3 12" xfId="6657" xr:uid="{00000000-0005-0000-0000-0000301A0000}"/>
    <cellStyle name="Nota 4 4 6 3 2" xfId="6658" xr:uid="{00000000-0005-0000-0000-0000311A0000}"/>
    <cellStyle name="Nota 4 4 6 3 2 2" xfId="6659" xr:uid="{00000000-0005-0000-0000-0000321A0000}"/>
    <cellStyle name="Nota 4 4 6 3 2 3" xfId="6660" xr:uid="{00000000-0005-0000-0000-0000331A0000}"/>
    <cellStyle name="Nota 4 4 6 3 3" xfId="6661" xr:uid="{00000000-0005-0000-0000-0000341A0000}"/>
    <cellStyle name="Nota 4 4 6 3 3 2" xfId="6662" xr:uid="{00000000-0005-0000-0000-0000351A0000}"/>
    <cellStyle name="Nota 4 4 6 3 3 3" xfId="6663" xr:uid="{00000000-0005-0000-0000-0000361A0000}"/>
    <cellStyle name="Nota 4 4 6 3 4" xfId="6664" xr:uid="{00000000-0005-0000-0000-0000371A0000}"/>
    <cellStyle name="Nota 4 4 6 3 4 2" xfId="6665" xr:uid="{00000000-0005-0000-0000-0000381A0000}"/>
    <cellStyle name="Nota 4 4 6 3 4 3" xfId="6666" xr:uid="{00000000-0005-0000-0000-0000391A0000}"/>
    <cellStyle name="Nota 4 4 6 3 5" xfId="6667" xr:uid="{00000000-0005-0000-0000-00003A1A0000}"/>
    <cellStyle name="Nota 4 4 6 3 5 2" xfId="6668" xr:uid="{00000000-0005-0000-0000-00003B1A0000}"/>
    <cellStyle name="Nota 4 4 6 3 5 3" xfId="6669" xr:uid="{00000000-0005-0000-0000-00003C1A0000}"/>
    <cellStyle name="Nota 4 4 6 3 6" xfId="6670" xr:uid="{00000000-0005-0000-0000-00003D1A0000}"/>
    <cellStyle name="Nota 4 4 6 3 6 2" xfId="6671" xr:uid="{00000000-0005-0000-0000-00003E1A0000}"/>
    <cellStyle name="Nota 4 4 6 3 6 3" xfId="6672" xr:uid="{00000000-0005-0000-0000-00003F1A0000}"/>
    <cellStyle name="Nota 4 4 6 3 7" xfId="6673" xr:uid="{00000000-0005-0000-0000-0000401A0000}"/>
    <cellStyle name="Nota 4 4 6 3 7 2" xfId="6674" xr:uid="{00000000-0005-0000-0000-0000411A0000}"/>
    <cellStyle name="Nota 4 4 6 3 7 3" xfId="6675" xr:uid="{00000000-0005-0000-0000-0000421A0000}"/>
    <cellStyle name="Nota 4 4 6 3 8" xfId="6676" xr:uid="{00000000-0005-0000-0000-0000431A0000}"/>
    <cellStyle name="Nota 4 4 6 3 9" xfId="6677" xr:uid="{00000000-0005-0000-0000-0000441A0000}"/>
    <cellStyle name="Nota 4 4 6 4" xfId="6678" xr:uid="{00000000-0005-0000-0000-0000451A0000}"/>
    <cellStyle name="Nota 4 4 6 4 2" xfId="6679" xr:uid="{00000000-0005-0000-0000-0000461A0000}"/>
    <cellStyle name="Nota 4 4 6 4 3" xfId="6680" xr:uid="{00000000-0005-0000-0000-0000471A0000}"/>
    <cellStyle name="Nota 4 4 6 5" xfId="6681" xr:uid="{00000000-0005-0000-0000-0000481A0000}"/>
    <cellStyle name="Nota 4 4 6 5 2" xfId="6682" xr:uid="{00000000-0005-0000-0000-0000491A0000}"/>
    <cellStyle name="Nota 4 4 6 5 3" xfId="6683" xr:uid="{00000000-0005-0000-0000-00004A1A0000}"/>
    <cellStyle name="Nota 4 4 6 6" xfId="6684" xr:uid="{00000000-0005-0000-0000-00004B1A0000}"/>
    <cellStyle name="Nota 4 4 6 6 2" xfId="6685" xr:uid="{00000000-0005-0000-0000-00004C1A0000}"/>
    <cellStyle name="Nota 4 4 6 6 3" xfId="6686" xr:uid="{00000000-0005-0000-0000-00004D1A0000}"/>
    <cellStyle name="Nota 4 4 6 7" xfId="6687" xr:uid="{00000000-0005-0000-0000-00004E1A0000}"/>
    <cellStyle name="Nota 4 4 6 7 2" xfId="6688" xr:uid="{00000000-0005-0000-0000-00004F1A0000}"/>
    <cellStyle name="Nota 4 4 6 7 3" xfId="6689" xr:uid="{00000000-0005-0000-0000-0000501A0000}"/>
    <cellStyle name="Nota 4 4 6 8" xfId="6690" xr:uid="{00000000-0005-0000-0000-0000511A0000}"/>
    <cellStyle name="Nota 4 4 6 9" xfId="6691" xr:uid="{00000000-0005-0000-0000-0000521A0000}"/>
    <cellStyle name="Nota 4 4 7" xfId="6692" xr:uid="{00000000-0005-0000-0000-0000531A0000}"/>
    <cellStyle name="Nota 4 4 7 10" xfId="6693" xr:uid="{00000000-0005-0000-0000-0000541A0000}"/>
    <cellStyle name="Nota 4 4 7 11" xfId="6694" xr:uid="{00000000-0005-0000-0000-0000551A0000}"/>
    <cellStyle name="Nota 4 4 7 12" xfId="6695" xr:uid="{00000000-0005-0000-0000-0000561A0000}"/>
    <cellStyle name="Nota 4 4 7 13" xfId="6696" xr:uid="{00000000-0005-0000-0000-0000571A0000}"/>
    <cellStyle name="Nota 4 4 7 14" xfId="6697" xr:uid="{00000000-0005-0000-0000-0000581A0000}"/>
    <cellStyle name="Nota 4 4 7 2" xfId="6698" xr:uid="{00000000-0005-0000-0000-0000591A0000}"/>
    <cellStyle name="Nota 4 4 7 2 10" xfId="6699" xr:uid="{00000000-0005-0000-0000-00005A1A0000}"/>
    <cellStyle name="Nota 4 4 7 2 11" xfId="6700" xr:uid="{00000000-0005-0000-0000-00005B1A0000}"/>
    <cellStyle name="Nota 4 4 7 2 12" xfId="6701" xr:uid="{00000000-0005-0000-0000-00005C1A0000}"/>
    <cellStyle name="Nota 4 4 7 2 2" xfId="6702" xr:uid="{00000000-0005-0000-0000-00005D1A0000}"/>
    <cellStyle name="Nota 4 4 7 2 2 2" xfId="6703" xr:uid="{00000000-0005-0000-0000-00005E1A0000}"/>
    <cellStyle name="Nota 4 4 7 2 2 3" xfId="6704" xr:uid="{00000000-0005-0000-0000-00005F1A0000}"/>
    <cellStyle name="Nota 4 4 7 2 3" xfId="6705" xr:uid="{00000000-0005-0000-0000-0000601A0000}"/>
    <cellStyle name="Nota 4 4 7 2 3 2" xfId="6706" xr:uid="{00000000-0005-0000-0000-0000611A0000}"/>
    <cellStyle name="Nota 4 4 7 2 3 3" xfId="6707" xr:uid="{00000000-0005-0000-0000-0000621A0000}"/>
    <cellStyle name="Nota 4 4 7 2 4" xfId="6708" xr:uid="{00000000-0005-0000-0000-0000631A0000}"/>
    <cellStyle name="Nota 4 4 7 2 4 2" xfId="6709" xr:uid="{00000000-0005-0000-0000-0000641A0000}"/>
    <cellStyle name="Nota 4 4 7 2 4 3" xfId="6710" xr:uid="{00000000-0005-0000-0000-0000651A0000}"/>
    <cellStyle name="Nota 4 4 7 2 5" xfId="6711" xr:uid="{00000000-0005-0000-0000-0000661A0000}"/>
    <cellStyle name="Nota 4 4 7 2 5 2" xfId="6712" xr:uid="{00000000-0005-0000-0000-0000671A0000}"/>
    <cellStyle name="Nota 4 4 7 2 5 3" xfId="6713" xr:uid="{00000000-0005-0000-0000-0000681A0000}"/>
    <cellStyle name="Nota 4 4 7 2 6" xfId="6714" xr:uid="{00000000-0005-0000-0000-0000691A0000}"/>
    <cellStyle name="Nota 4 4 7 2 6 2" xfId="6715" xr:uid="{00000000-0005-0000-0000-00006A1A0000}"/>
    <cellStyle name="Nota 4 4 7 2 6 3" xfId="6716" xr:uid="{00000000-0005-0000-0000-00006B1A0000}"/>
    <cellStyle name="Nota 4 4 7 2 7" xfId="6717" xr:uid="{00000000-0005-0000-0000-00006C1A0000}"/>
    <cellStyle name="Nota 4 4 7 2 7 2" xfId="6718" xr:uid="{00000000-0005-0000-0000-00006D1A0000}"/>
    <cellStyle name="Nota 4 4 7 2 7 3" xfId="6719" xr:uid="{00000000-0005-0000-0000-00006E1A0000}"/>
    <cellStyle name="Nota 4 4 7 2 8" xfId="6720" xr:uid="{00000000-0005-0000-0000-00006F1A0000}"/>
    <cellStyle name="Nota 4 4 7 2 9" xfId="6721" xr:uid="{00000000-0005-0000-0000-0000701A0000}"/>
    <cellStyle name="Nota 4 4 7 3" xfId="6722" xr:uid="{00000000-0005-0000-0000-0000711A0000}"/>
    <cellStyle name="Nota 4 4 7 3 10" xfId="6723" xr:uid="{00000000-0005-0000-0000-0000721A0000}"/>
    <cellStyle name="Nota 4 4 7 3 11" xfId="6724" xr:uid="{00000000-0005-0000-0000-0000731A0000}"/>
    <cellStyle name="Nota 4 4 7 3 12" xfId="6725" xr:uid="{00000000-0005-0000-0000-0000741A0000}"/>
    <cellStyle name="Nota 4 4 7 3 2" xfId="6726" xr:uid="{00000000-0005-0000-0000-0000751A0000}"/>
    <cellStyle name="Nota 4 4 7 3 2 2" xfId="6727" xr:uid="{00000000-0005-0000-0000-0000761A0000}"/>
    <cellStyle name="Nota 4 4 7 3 2 3" xfId="6728" xr:uid="{00000000-0005-0000-0000-0000771A0000}"/>
    <cellStyle name="Nota 4 4 7 3 3" xfId="6729" xr:uid="{00000000-0005-0000-0000-0000781A0000}"/>
    <cellStyle name="Nota 4 4 7 3 3 2" xfId="6730" xr:uid="{00000000-0005-0000-0000-0000791A0000}"/>
    <cellStyle name="Nota 4 4 7 3 3 3" xfId="6731" xr:uid="{00000000-0005-0000-0000-00007A1A0000}"/>
    <cellStyle name="Nota 4 4 7 3 4" xfId="6732" xr:uid="{00000000-0005-0000-0000-00007B1A0000}"/>
    <cellStyle name="Nota 4 4 7 3 4 2" xfId="6733" xr:uid="{00000000-0005-0000-0000-00007C1A0000}"/>
    <cellStyle name="Nota 4 4 7 3 4 3" xfId="6734" xr:uid="{00000000-0005-0000-0000-00007D1A0000}"/>
    <cellStyle name="Nota 4 4 7 3 5" xfId="6735" xr:uid="{00000000-0005-0000-0000-00007E1A0000}"/>
    <cellStyle name="Nota 4 4 7 3 5 2" xfId="6736" xr:uid="{00000000-0005-0000-0000-00007F1A0000}"/>
    <cellStyle name="Nota 4 4 7 3 5 3" xfId="6737" xr:uid="{00000000-0005-0000-0000-0000801A0000}"/>
    <cellStyle name="Nota 4 4 7 3 6" xfId="6738" xr:uid="{00000000-0005-0000-0000-0000811A0000}"/>
    <cellStyle name="Nota 4 4 7 3 6 2" xfId="6739" xr:uid="{00000000-0005-0000-0000-0000821A0000}"/>
    <cellStyle name="Nota 4 4 7 3 6 3" xfId="6740" xr:uid="{00000000-0005-0000-0000-0000831A0000}"/>
    <cellStyle name="Nota 4 4 7 3 7" xfId="6741" xr:uid="{00000000-0005-0000-0000-0000841A0000}"/>
    <cellStyle name="Nota 4 4 7 3 7 2" xfId="6742" xr:uid="{00000000-0005-0000-0000-0000851A0000}"/>
    <cellStyle name="Nota 4 4 7 3 7 3" xfId="6743" xr:uid="{00000000-0005-0000-0000-0000861A0000}"/>
    <cellStyle name="Nota 4 4 7 3 8" xfId="6744" xr:uid="{00000000-0005-0000-0000-0000871A0000}"/>
    <cellStyle name="Nota 4 4 7 3 9" xfId="6745" xr:uid="{00000000-0005-0000-0000-0000881A0000}"/>
    <cellStyle name="Nota 4 4 7 4" xfId="6746" xr:uid="{00000000-0005-0000-0000-0000891A0000}"/>
    <cellStyle name="Nota 4 4 7 4 2" xfId="6747" xr:uid="{00000000-0005-0000-0000-00008A1A0000}"/>
    <cellStyle name="Nota 4 4 7 4 3" xfId="6748" xr:uid="{00000000-0005-0000-0000-00008B1A0000}"/>
    <cellStyle name="Nota 4 4 7 5" xfId="6749" xr:uid="{00000000-0005-0000-0000-00008C1A0000}"/>
    <cellStyle name="Nota 4 4 7 5 2" xfId="6750" xr:uid="{00000000-0005-0000-0000-00008D1A0000}"/>
    <cellStyle name="Nota 4 4 7 5 3" xfId="6751" xr:uid="{00000000-0005-0000-0000-00008E1A0000}"/>
    <cellStyle name="Nota 4 4 7 6" xfId="6752" xr:uid="{00000000-0005-0000-0000-00008F1A0000}"/>
    <cellStyle name="Nota 4 4 7 6 2" xfId="6753" xr:uid="{00000000-0005-0000-0000-0000901A0000}"/>
    <cellStyle name="Nota 4 4 7 6 3" xfId="6754" xr:uid="{00000000-0005-0000-0000-0000911A0000}"/>
    <cellStyle name="Nota 4 4 7 7" xfId="6755" xr:uid="{00000000-0005-0000-0000-0000921A0000}"/>
    <cellStyle name="Nota 4 4 7 7 2" xfId="6756" xr:uid="{00000000-0005-0000-0000-0000931A0000}"/>
    <cellStyle name="Nota 4 4 7 7 3" xfId="6757" xr:uid="{00000000-0005-0000-0000-0000941A0000}"/>
    <cellStyle name="Nota 4 4 7 8" xfId="6758" xr:uid="{00000000-0005-0000-0000-0000951A0000}"/>
    <cellStyle name="Nota 4 4 7 9" xfId="6759" xr:uid="{00000000-0005-0000-0000-0000961A0000}"/>
    <cellStyle name="Nota 4 4 8" xfId="6760" xr:uid="{00000000-0005-0000-0000-0000971A0000}"/>
    <cellStyle name="Nota 4 4 8 10" xfId="6761" xr:uid="{00000000-0005-0000-0000-0000981A0000}"/>
    <cellStyle name="Nota 4 4 8 11" xfId="6762" xr:uid="{00000000-0005-0000-0000-0000991A0000}"/>
    <cellStyle name="Nota 4 4 8 12" xfId="6763" xr:uid="{00000000-0005-0000-0000-00009A1A0000}"/>
    <cellStyle name="Nota 4 4 8 13" xfId="6764" xr:uid="{00000000-0005-0000-0000-00009B1A0000}"/>
    <cellStyle name="Nota 4 4 8 2" xfId="6765" xr:uid="{00000000-0005-0000-0000-00009C1A0000}"/>
    <cellStyle name="Nota 4 4 8 2 10" xfId="6766" xr:uid="{00000000-0005-0000-0000-00009D1A0000}"/>
    <cellStyle name="Nota 4 4 8 2 11" xfId="6767" xr:uid="{00000000-0005-0000-0000-00009E1A0000}"/>
    <cellStyle name="Nota 4 4 8 2 12" xfId="6768" xr:uid="{00000000-0005-0000-0000-00009F1A0000}"/>
    <cellStyle name="Nota 4 4 8 2 2" xfId="6769" xr:uid="{00000000-0005-0000-0000-0000A01A0000}"/>
    <cellStyle name="Nota 4 4 8 2 2 2" xfId="6770" xr:uid="{00000000-0005-0000-0000-0000A11A0000}"/>
    <cellStyle name="Nota 4 4 8 2 2 3" xfId="6771" xr:uid="{00000000-0005-0000-0000-0000A21A0000}"/>
    <cellStyle name="Nota 4 4 8 2 3" xfId="6772" xr:uid="{00000000-0005-0000-0000-0000A31A0000}"/>
    <cellStyle name="Nota 4 4 8 2 3 2" xfId="6773" xr:uid="{00000000-0005-0000-0000-0000A41A0000}"/>
    <cellStyle name="Nota 4 4 8 2 3 3" xfId="6774" xr:uid="{00000000-0005-0000-0000-0000A51A0000}"/>
    <cellStyle name="Nota 4 4 8 2 4" xfId="6775" xr:uid="{00000000-0005-0000-0000-0000A61A0000}"/>
    <cellStyle name="Nota 4 4 8 2 4 2" xfId="6776" xr:uid="{00000000-0005-0000-0000-0000A71A0000}"/>
    <cellStyle name="Nota 4 4 8 2 4 3" xfId="6777" xr:uid="{00000000-0005-0000-0000-0000A81A0000}"/>
    <cellStyle name="Nota 4 4 8 2 5" xfId="6778" xr:uid="{00000000-0005-0000-0000-0000A91A0000}"/>
    <cellStyle name="Nota 4 4 8 2 5 2" xfId="6779" xr:uid="{00000000-0005-0000-0000-0000AA1A0000}"/>
    <cellStyle name="Nota 4 4 8 2 5 3" xfId="6780" xr:uid="{00000000-0005-0000-0000-0000AB1A0000}"/>
    <cellStyle name="Nota 4 4 8 2 6" xfId="6781" xr:uid="{00000000-0005-0000-0000-0000AC1A0000}"/>
    <cellStyle name="Nota 4 4 8 2 6 2" xfId="6782" xr:uid="{00000000-0005-0000-0000-0000AD1A0000}"/>
    <cellStyle name="Nota 4 4 8 2 6 3" xfId="6783" xr:uid="{00000000-0005-0000-0000-0000AE1A0000}"/>
    <cellStyle name="Nota 4 4 8 2 7" xfId="6784" xr:uid="{00000000-0005-0000-0000-0000AF1A0000}"/>
    <cellStyle name="Nota 4 4 8 2 7 2" xfId="6785" xr:uid="{00000000-0005-0000-0000-0000B01A0000}"/>
    <cellStyle name="Nota 4 4 8 2 7 3" xfId="6786" xr:uid="{00000000-0005-0000-0000-0000B11A0000}"/>
    <cellStyle name="Nota 4 4 8 2 8" xfId="6787" xr:uid="{00000000-0005-0000-0000-0000B21A0000}"/>
    <cellStyle name="Nota 4 4 8 2 9" xfId="6788" xr:uid="{00000000-0005-0000-0000-0000B31A0000}"/>
    <cellStyle name="Nota 4 4 8 3" xfId="6789" xr:uid="{00000000-0005-0000-0000-0000B41A0000}"/>
    <cellStyle name="Nota 4 4 8 3 10" xfId="6790" xr:uid="{00000000-0005-0000-0000-0000B51A0000}"/>
    <cellStyle name="Nota 4 4 8 3 11" xfId="6791" xr:uid="{00000000-0005-0000-0000-0000B61A0000}"/>
    <cellStyle name="Nota 4 4 8 3 12" xfId="6792" xr:uid="{00000000-0005-0000-0000-0000B71A0000}"/>
    <cellStyle name="Nota 4 4 8 3 2" xfId="6793" xr:uid="{00000000-0005-0000-0000-0000B81A0000}"/>
    <cellStyle name="Nota 4 4 8 3 2 2" xfId="6794" xr:uid="{00000000-0005-0000-0000-0000B91A0000}"/>
    <cellStyle name="Nota 4 4 8 3 2 3" xfId="6795" xr:uid="{00000000-0005-0000-0000-0000BA1A0000}"/>
    <cellStyle name="Nota 4 4 8 3 3" xfId="6796" xr:uid="{00000000-0005-0000-0000-0000BB1A0000}"/>
    <cellStyle name="Nota 4 4 8 3 3 2" xfId="6797" xr:uid="{00000000-0005-0000-0000-0000BC1A0000}"/>
    <cellStyle name="Nota 4 4 8 3 3 3" xfId="6798" xr:uid="{00000000-0005-0000-0000-0000BD1A0000}"/>
    <cellStyle name="Nota 4 4 8 3 4" xfId="6799" xr:uid="{00000000-0005-0000-0000-0000BE1A0000}"/>
    <cellStyle name="Nota 4 4 8 3 4 2" xfId="6800" xr:uid="{00000000-0005-0000-0000-0000BF1A0000}"/>
    <cellStyle name="Nota 4 4 8 3 4 3" xfId="6801" xr:uid="{00000000-0005-0000-0000-0000C01A0000}"/>
    <cellStyle name="Nota 4 4 8 3 5" xfId="6802" xr:uid="{00000000-0005-0000-0000-0000C11A0000}"/>
    <cellStyle name="Nota 4 4 8 3 5 2" xfId="6803" xr:uid="{00000000-0005-0000-0000-0000C21A0000}"/>
    <cellStyle name="Nota 4 4 8 3 5 3" xfId="6804" xr:uid="{00000000-0005-0000-0000-0000C31A0000}"/>
    <cellStyle name="Nota 4 4 8 3 6" xfId="6805" xr:uid="{00000000-0005-0000-0000-0000C41A0000}"/>
    <cellStyle name="Nota 4 4 8 3 6 2" xfId="6806" xr:uid="{00000000-0005-0000-0000-0000C51A0000}"/>
    <cellStyle name="Nota 4 4 8 3 6 3" xfId="6807" xr:uid="{00000000-0005-0000-0000-0000C61A0000}"/>
    <cellStyle name="Nota 4 4 8 3 7" xfId="6808" xr:uid="{00000000-0005-0000-0000-0000C71A0000}"/>
    <cellStyle name="Nota 4 4 8 3 7 2" xfId="6809" xr:uid="{00000000-0005-0000-0000-0000C81A0000}"/>
    <cellStyle name="Nota 4 4 8 3 7 3" xfId="6810" xr:uid="{00000000-0005-0000-0000-0000C91A0000}"/>
    <cellStyle name="Nota 4 4 8 3 8" xfId="6811" xr:uid="{00000000-0005-0000-0000-0000CA1A0000}"/>
    <cellStyle name="Nota 4 4 8 3 9" xfId="6812" xr:uid="{00000000-0005-0000-0000-0000CB1A0000}"/>
    <cellStyle name="Nota 4 4 8 4" xfId="6813" xr:uid="{00000000-0005-0000-0000-0000CC1A0000}"/>
    <cellStyle name="Nota 4 4 8 4 2" xfId="6814" xr:uid="{00000000-0005-0000-0000-0000CD1A0000}"/>
    <cellStyle name="Nota 4 4 8 4 3" xfId="6815" xr:uid="{00000000-0005-0000-0000-0000CE1A0000}"/>
    <cellStyle name="Nota 4 4 8 5" xfId="6816" xr:uid="{00000000-0005-0000-0000-0000CF1A0000}"/>
    <cellStyle name="Nota 4 4 8 5 2" xfId="6817" xr:uid="{00000000-0005-0000-0000-0000D01A0000}"/>
    <cellStyle name="Nota 4 4 8 5 3" xfId="6818" xr:uid="{00000000-0005-0000-0000-0000D11A0000}"/>
    <cellStyle name="Nota 4 4 8 6" xfId="6819" xr:uid="{00000000-0005-0000-0000-0000D21A0000}"/>
    <cellStyle name="Nota 4 4 8 6 2" xfId="6820" xr:uid="{00000000-0005-0000-0000-0000D31A0000}"/>
    <cellStyle name="Nota 4 4 8 6 3" xfId="6821" xr:uid="{00000000-0005-0000-0000-0000D41A0000}"/>
    <cellStyle name="Nota 4 4 8 7" xfId="6822" xr:uid="{00000000-0005-0000-0000-0000D51A0000}"/>
    <cellStyle name="Nota 4 4 8 7 2" xfId="6823" xr:uid="{00000000-0005-0000-0000-0000D61A0000}"/>
    <cellStyle name="Nota 4 4 8 7 3" xfId="6824" xr:uid="{00000000-0005-0000-0000-0000D71A0000}"/>
    <cellStyle name="Nota 4 4 8 8" xfId="6825" xr:uid="{00000000-0005-0000-0000-0000D81A0000}"/>
    <cellStyle name="Nota 4 4 8 8 2" xfId="6826" xr:uid="{00000000-0005-0000-0000-0000D91A0000}"/>
    <cellStyle name="Nota 4 4 8 8 3" xfId="6827" xr:uid="{00000000-0005-0000-0000-0000DA1A0000}"/>
    <cellStyle name="Nota 4 4 8 9" xfId="6828" xr:uid="{00000000-0005-0000-0000-0000DB1A0000}"/>
    <cellStyle name="Nota 4 4 8 9 2" xfId="6829" xr:uid="{00000000-0005-0000-0000-0000DC1A0000}"/>
    <cellStyle name="Nota 4 4 8 9 3" xfId="6830" xr:uid="{00000000-0005-0000-0000-0000DD1A0000}"/>
    <cellStyle name="Nota 4 4 9" xfId="6831" xr:uid="{00000000-0005-0000-0000-0000DE1A0000}"/>
    <cellStyle name="Nota 4 4 9 10" xfId="6832" xr:uid="{00000000-0005-0000-0000-0000DF1A0000}"/>
    <cellStyle name="Nota 4 4 9 11" xfId="6833" xr:uid="{00000000-0005-0000-0000-0000E01A0000}"/>
    <cellStyle name="Nota 4 4 9 12" xfId="6834" xr:uid="{00000000-0005-0000-0000-0000E11A0000}"/>
    <cellStyle name="Nota 4 4 9 13" xfId="6835" xr:uid="{00000000-0005-0000-0000-0000E21A0000}"/>
    <cellStyle name="Nota 4 4 9 14" xfId="6836" xr:uid="{00000000-0005-0000-0000-0000E31A0000}"/>
    <cellStyle name="Nota 4 4 9 15" xfId="6837" xr:uid="{00000000-0005-0000-0000-0000E41A0000}"/>
    <cellStyle name="Nota 4 4 9 2" xfId="6838" xr:uid="{00000000-0005-0000-0000-0000E51A0000}"/>
    <cellStyle name="Nota 4 4 9 2 10" xfId="6839" xr:uid="{00000000-0005-0000-0000-0000E61A0000}"/>
    <cellStyle name="Nota 4 4 9 2 11" xfId="6840" xr:uid="{00000000-0005-0000-0000-0000E71A0000}"/>
    <cellStyle name="Nota 4 4 9 2 12" xfId="6841" xr:uid="{00000000-0005-0000-0000-0000E81A0000}"/>
    <cellStyle name="Nota 4 4 9 2 2" xfId="6842" xr:uid="{00000000-0005-0000-0000-0000E91A0000}"/>
    <cellStyle name="Nota 4 4 9 2 2 2" xfId="6843" xr:uid="{00000000-0005-0000-0000-0000EA1A0000}"/>
    <cellStyle name="Nota 4 4 9 2 2 3" xfId="6844" xr:uid="{00000000-0005-0000-0000-0000EB1A0000}"/>
    <cellStyle name="Nota 4 4 9 2 3" xfId="6845" xr:uid="{00000000-0005-0000-0000-0000EC1A0000}"/>
    <cellStyle name="Nota 4 4 9 2 3 2" xfId="6846" xr:uid="{00000000-0005-0000-0000-0000ED1A0000}"/>
    <cellStyle name="Nota 4 4 9 2 3 3" xfId="6847" xr:uid="{00000000-0005-0000-0000-0000EE1A0000}"/>
    <cellStyle name="Nota 4 4 9 2 4" xfId="6848" xr:uid="{00000000-0005-0000-0000-0000EF1A0000}"/>
    <cellStyle name="Nota 4 4 9 2 4 2" xfId="6849" xr:uid="{00000000-0005-0000-0000-0000F01A0000}"/>
    <cellStyle name="Nota 4 4 9 2 4 3" xfId="6850" xr:uid="{00000000-0005-0000-0000-0000F11A0000}"/>
    <cellStyle name="Nota 4 4 9 2 5" xfId="6851" xr:uid="{00000000-0005-0000-0000-0000F21A0000}"/>
    <cellStyle name="Nota 4 4 9 2 5 2" xfId="6852" xr:uid="{00000000-0005-0000-0000-0000F31A0000}"/>
    <cellStyle name="Nota 4 4 9 2 5 3" xfId="6853" xr:uid="{00000000-0005-0000-0000-0000F41A0000}"/>
    <cellStyle name="Nota 4 4 9 2 6" xfId="6854" xr:uid="{00000000-0005-0000-0000-0000F51A0000}"/>
    <cellStyle name="Nota 4 4 9 2 6 2" xfId="6855" xr:uid="{00000000-0005-0000-0000-0000F61A0000}"/>
    <cellStyle name="Nota 4 4 9 2 6 3" xfId="6856" xr:uid="{00000000-0005-0000-0000-0000F71A0000}"/>
    <cellStyle name="Nota 4 4 9 2 7" xfId="6857" xr:uid="{00000000-0005-0000-0000-0000F81A0000}"/>
    <cellStyle name="Nota 4 4 9 2 7 2" xfId="6858" xr:uid="{00000000-0005-0000-0000-0000F91A0000}"/>
    <cellStyle name="Nota 4 4 9 2 7 3" xfId="6859" xr:uid="{00000000-0005-0000-0000-0000FA1A0000}"/>
    <cellStyle name="Nota 4 4 9 2 8" xfId="6860" xr:uid="{00000000-0005-0000-0000-0000FB1A0000}"/>
    <cellStyle name="Nota 4 4 9 2 9" xfId="6861" xr:uid="{00000000-0005-0000-0000-0000FC1A0000}"/>
    <cellStyle name="Nota 4 4 9 3" xfId="6862" xr:uid="{00000000-0005-0000-0000-0000FD1A0000}"/>
    <cellStyle name="Nota 4 4 9 3 10" xfId="6863" xr:uid="{00000000-0005-0000-0000-0000FE1A0000}"/>
    <cellStyle name="Nota 4 4 9 3 11" xfId="6864" xr:uid="{00000000-0005-0000-0000-0000FF1A0000}"/>
    <cellStyle name="Nota 4 4 9 3 12" xfId="6865" xr:uid="{00000000-0005-0000-0000-0000001B0000}"/>
    <cellStyle name="Nota 4 4 9 3 2" xfId="6866" xr:uid="{00000000-0005-0000-0000-0000011B0000}"/>
    <cellStyle name="Nota 4 4 9 3 2 2" xfId="6867" xr:uid="{00000000-0005-0000-0000-0000021B0000}"/>
    <cellStyle name="Nota 4 4 9 3 2 3" xfId="6868" xr:uid="{00000000-0005-0000-0000-0000031B0000}"/>
    <cellStyle name="Nota 4 4 9 3 3" xfId="6869" xr:uid="{00000000-0005-0000-0000-0000041B0000}"/>
    <cellStyle name="Nota 4 4 9 3 3 2" xfId="6870" xr:uid="{00000000-0005-0000-0000-0000051B0000}"/>
    <cellStyle name="Nota 4 4 9 3 3 3" xfId="6871" xr:uid="{00000000-0005-0000-0000-0000061B0000}"/>
    <cellStyle name="Nota 4 4 9 3 4" xfId="6872" xr:uid="{00000000-0005-0000-0000-0000071B0000}"/>
    <cellStyle name="Nota 4 4 9 3 4 2" xfId="6873" xr:uid="{00000000-0005-0000-0000-0000081B0000}"/>
    <cellStyle name="Nota 4 4 9 3 4 3" xfId="6874" xr:uid="{00000000-0005-0000-0000-0000091B0000}"/>
    <cellStyle name="Nota 4 4 9 3 5" xfId="6875" xr:uid="{00000000-0005-0000-0000-00000A1B0000}"/>
    <cellStyle name="Nota 4 4 9 3 5 2" xfId="6876" xr:uid="{00000000-0005-0000-0000-00000B1B0000}"/>
    <cellStyle name="Nota 4 4 9 3 5 3" xfId="6877" xr:uid="{00000000-0005-0000-0000-00000C1B0000}"/>
    <cellStyle name="Nota 4 4 9 3 6" xfId="6878" xr:uid="{00000000-0005-0000-0000-00000D1B0000}"/>
    <cellStyle name="Nota 4 4 9 3 6 2" xfId="6879" xr:uid="{00000000-0005-0000-0000-00000E1B0000}"/>
    <cellStyle name="Nota 4 4 9 3 6 3" xfId="6880" xr:uid="{00000000-0005-0000-0000-00000F1B0000}"/>
    <cellStyle name="Nota 4 4 9 3 7" xfId="6881" xr:uid="{00000000-0005-0000-0000-0000101B0000}"/>
    <cellStyle name="Nota 4 4 9 3 7 2" xfId="6882" xr:uid="{00000000-0005-0000-0000-0000111B0000}"/>
    <cellStyle name="Nota 4 4 9 3 7 3" xfId="6883" xr:uid="{00000000-0005-0000-0000-0000121B0000}"/>
    <cellStyle name="Nota 4 4 9 3 8" xfId="6884" xr:uid="{00000000-0005-0000-0000-0000131B0000}"/>
    <cellStyle name="Nota 4 4 9 3 9" xfId="6885" xr:uid="{00000000-0005-0000-0000-0000141B0000}"/>
    <cellStyle name="Nota 4 4 9 4" xfId="6886" xr:uid="{00000000-0005-0000-0000-0000151B0000}"/>
    <cellStyle name="Nota 4 4 9 4 2" xfId="6887" xr:uid="{00000000-0005-0000-0000-0000161B0000}"/>
    <cellStyle name="Nota 4 4 9 4 3" xfId="6888" xr:uid="{00000000-0005-0000-0000-0000171B0000}"/>
    <cellStyle name="Nota 4 4 9 5" xfId="6889" xr:uid="{00000000-0005-0000-0000-0000181B0000}"/>
    <cellStyle name="Nota 4 4 9 5 2" xfId="6890" xr:uid="{00000000-0005-0000-0000-0000191B0000}"/>
    <cellStyle name="Nota 4 4 9 5 3" xfId="6891" xr:uid="{00000000-0005-0000-0000-00001A1B0000}"/>
    <cellStyle name="Nota 4 4 9 6" xfId="6892" xr:uid="{00000000-0005-0000-0000-00001B1B0000}"/>
    <cellStyle name="Nota 4 4 9 6 2" xfId="6893" xr:uid="{00000000-0005-0000-0000-00001C1B0000}"/>
    <cellStyle name="Nota 4 4 9 6 3" xfId="6894" xr:uid="{00000000-0005-0000-0000-00001D1B0000}"/>
    <cellStyle name="Nota 4 4 9 7" xfId="6895" xr:uid="{00000000-0005-0000-0000-00001E1B0000}"/>
    <cellStyle name="Nota 4 4 9 7 2" xfId="6896" xr:uid="{00000000-0005-0000-0000-00001F1B0000}"/>
    <cellStyle name="Nota 4 4 9 7 3" xfId="6897" xr:uid="{00000000-0005-0000-0000-0000201B0000}"/>
    <cellStyle name="Nota 4 4 9 8" xfId="6898" xr:uid="{00000000-0005-0000-0000-0000211B0000}"/>
    <cellStyle name="Nota 4 4 9 8 2" xfId="6899" xr:uid="{00000000-0005-0000-0000-0000221B0000}"/>
    <cellStyle name="Nota 4 4 9 8 3" xfId="6900" xr:uid="{00000000-0005-0000-0000-0000231B0000}"/>
    <cellStyle name="Nota 4 4 9 9" xfId="6901" xr:uid="{00000000-0005-0000-0000-0000241B0000}"/>
    <cellStyle name="Nota 4 4 9 9 2" xfId="6902" xr:uid="{00000000-0005-0000-0000-0000251B0000}"/>
    <cellStyle name="Nota 4 4 9 9 3" xfId="6903" xr:uid="{00000000-0005-0000-0000-0000261B0000}"/>
    <cellStyle name="Nota 4 5" xfId="6904" xr:uid="{00000000-0005-0000-0000-0000271B0000}"/>
    <cellStyle name="Nota 4 5 2" xfId="6905" xr:uid="{00000000-0005-0000-0000-0000281B0000}"/>
    <cellStyle name="Nota 4 5 3" xfId="6906" xr:uid="{00000000-0005-0000-0000-0000291B0000}"/>
    <cellStyle name="Nota 4 6" xfId="6907" xr:uid="{00000000-0005-0000-0000-00002A1B0000}"/>
    <cellStyle name="Nota 4 7" xfId="6908" xr:uid="{00000000-0005-0000-0000-00002B1B0000}"/>
    <cellStyle name="Nota 4 8" xfId="6909" xr:uid="{00000000-0005-0000-0000-00002C1B0000}"/>
    <cellStyle name="Porcentagem 2" xfId="6910" xr:uid="{00000000-0005-0000-0000-00002D1B0000}"/>
    <cellStyle name="Porcentagem 2 6" xfId="6911" xr:uid="{00000000-0005-0000-0000-00002E1B0000}"/>
    <cellStyle name="Porcentagem 3" xfId="6912" xr:uid="{00000000-0005-0000-0000-00002F1B0000}"/>
    <cellStyle name="Porcentagem 4" xfId="6913" xr:uid="{00000000-0005-0000-0000-0000301B0000}"/>
    <cellStyle name="Porcentagem 5" xfId="6914" xr:uid="{00000000-0005-0000-0000-0000311B0000}"/>
    <cellStyle name="Saída 2" xfId="6915" xr:uid="{00000000-0005-0000-0000-0000321B0000}"/>
    <cellStyle name="Saída 3" xfId="6916" xr:uid="{00000000-0005-0000-0000-0000331B0000}"/>
    <cellStyle name="Saída 3 2" xfId="6917" xr:uid="{00000000-0005-0000-0000-0000341B0000}"/>
    <cellStyle name="Saída 3 2 10" xfId="6918" xr:uid="{00000000-0005-0000-0000-0000351B0000}"/>
    <cellStyle name="Saída 3 2 10 10" xfId="6919" xr:uid="{00000000-0005-0000-0000-0000361B0000}"/>
    <cellStyle name="Saída 3 2 10 11" xfId="6920" xr:uid="{00000000-0005-0000-0000-0000371B0000}"/>
    <cellStyle name="Saída 3 2 10 12" xfId="6921" xr:uid="{00000000-0005-0000-0000-0000381B0000}"/>
    <cellStyle name="Saída 3 2 10 2" xfId="6922" xr:uid="{00000000-0005-0000-0000-0000391B0000}"/>
    <cellStyle name="Saída 3 2 10 2 2" xfId="6923" xr:uid="{00000000-0005-0000-0000-00003A1B0000}"/>
    <cellStyle name="Saída 3 2 10 2 3" xfId="6924" xr:uid="{00000000-0005-0000-0000-00003B1B0000}"/>
    <cellStyle name="Saída 3 2 10 3" xfId="6925" xr:uid="{00000000-0005-0000-0000-00003C1B0000}"/>
    <cellStyle name="Saída 3 2 10 3 2" xfId="6926" xr:uid="{00000000-0005-0000-0000-00003D1B0000}"/>
    <cellStyle name="Saída 3 2 10 3 3" xfId="6927" xr:uid="{00000000-0005-0000-0000-00003E1B0000}"/>
    <cellStyle name="Saída 3 2 10 4" xfId="6928" xr:uid="{00000000-0005-0000-0000-00003F1B0000}"/>
    <cellStyle name="Saída 3 2 10 4 2" xfId="6929" xr:uid="{00000000-0005-0000-0000-0000401B0000}"/>
    <cellStyle name="Saída 3 2 10 4 3" xfId="6930" xr:uid="{00000000-0005-0000-0000-0000411B0000}"/>
    <cellStyle name="Saída 3 2 10 5" xfId="6931" xr:uid="{00000000-0005-0000-0000-0000421B0000}"/>
    <cellStyle name="Saída 3 2 10 5 2" xfId="6932" xr:uid="{00000000-0005-0000-0000-0000431B0000}"/>
    <cellStyle name="Saída 3 2 10 5 3" xfId="6933" xr:uid="{00000000-0005-0000-0000-0000441B0000}"/>
    <cellStyle name="Saída 3 2 10 6" xfId="6934" xr:uid="{00000000-0005-0000-0000-0000451B0000}"/>
    <cellStyle name="Saída 3 2 10 6 2" xfId="6935" xr:uid="{00000000-0005-0000-0000-0000461B0000}"/>
    <cellStyle name="Saída 3 2 10 6 3" xfId="6936" xr:uid="{00000000-0005-0000-0000-0000471B0000}"/>
    <cellStyle name="Saída 3 2 10 7" xfId="6937" xr:uid="{00000000-0005-0000-0000-0000481B0000}"/>
    <cellStyle name="Saída 3 2 10 8" xfId="6938" xr:uid="{00000000-0005-0000-0000-0000491B0000}"/>
    <cellStyle name="Saída 3 2 10 9" xfId="6939" xr:uid="{00000000-0005-0000-0000-00004A1B0000}"/>
    <cellStyle name="Saída 3 2 11" xfId="6940" xr:uid="{00000000-0005-0000-0000-00004B1B0000}"/>
    <cellStyle name="Saída 3 2 11 10" xfId="6941" xr:uid="{00000000-0005-0000-0000-00004C1B0000}"/>
    <cellStyle name="Saída 3 2 11 11" xfId="6942" xr:uid="{00000000-0005-0000-0000-00004D1B0000}"/>
    <cellStyle name="Saída 3 2 11 12" xfId="6943" xr:uid="{00000000-0005-0000-0000-00004E1B0000}"/>
    <cellStyle name="Saída 3 2 11 2" xfId="6944" xr:uid="{00000000-0005-0000-0000-00004F1B0000}"/>
    <cellStyle name="Saída 3 2 11 2 2" xfId="6945" xr:uid="{00000000-0005-0000-0000-0000501B0000}"/>
    <cellStyle name="Saída 3 2 11 2 3" xfId="6946" xr:uid="{00000000-0005-0000-0000-0000511B0000}"/>
    <cellStyle name="Saída 3 2 11 3" xfId="6947" xr:uid="{00000000-0005-0000-0000-0000521B0000}"/>
    <cellStyle name="Saída 3 2 11 3 2" xfId="6948" xr:uid="{00000000-0005-0000-0000-0000531B0000}"/>
    <cellStyle name="Saída 3 2 11 3 3" xfId="6949" xr:uid="{00000000-0005-0000-0000-0000541B0000}"/>
    <cellStyle name="Saída 3 2 11 4" xfId="6950" xr:uid="{00000000-0005-0000-0000-0000551B0000}"/>
    <cellStyle name="Saída 3 2 11 4 2" xfId="6951" xr:uid="{00000000-0005-0000-0000-0000561B0000}"/>
    <cellStyle name="Saída 3 2 11 4 3" xfId="6952" xr:uid="{00000000-0005-0000-0000-0000571B0000}"/>
    <cellStyle name="Saída 3 2 11 5" xfId="6953" xr:uid="{00000000-0005-0000-0000-0000581B0000}"/>
    <cellStyle name="Saída 3 2 11 5 2" xfId="6954" xr:uid="{00000000-0005-0000-0000-0000591B0000}"/>
    <cellStyle name="Saída 3 2 11 5 3" xfId="6955" xr:uid="{00000000-0005-0000-0000-00005A1B0000}"/>
    <cellStyle name="Saída 3 2 11 6" xfId="6956" xr:uid="{00000000-0005-0000-0000-00005B1B0000}"/>
    <cellStyle name="Saída 3 2 11 6 2" xfId="6957" xr:uid="{00000000-0005-0000-0000-00005C1B0000}"/>
    <cellStyle name="Saída 3 2 11 6 3" xfId="6958" xr:uid="{00000000-0005-0000-0000-00005D1B0000}"/>
    <cellStyle name="Saída 3 2 11 7" xfId="6959" xr:uid="{00000000-0005-0000-0000-00005E1B0000}"/>
    <cellStyle name="Saída 3 2 11 8" xfId="6960" xr:uid="{00000000-0005-0000-0000-00005F1B0000}"/>
    <cellStyle name="Saída 3 2 11 9" xfId="6961" xr:uid="{00000000-0005-0000-0000-0000601B0000}"/>
    <cellStyle name="Saída 3 2 12" xfId="6962" xr:uid="{00000000-0005-0000-0000-0000611B0000}"/>
    <cellStyle name="Saída 3 2 12 2" xfId="6963" xr:uid="{00000000-0005-0000-0000-0000621B0000}"/>
    <cellStyle name="Saída 3 2 12 3" xfId="6964" xr:uid="{00000000-0005-0000-0000-0000631B0000}"/>
    <cellStyle name="Saída 3 2 13" xfId="6965" xr:uid="{00000000-0005-0000-0000-0000641B0000}"/>
    <cellStyle name="Saída 3 2 13 2" xfId="6966" xr:uid="{00000000-0005-0000-0000-0000651B0000}"/>
    <cellStyle name="Saída 3 2 13 3" xfId="6967" xr:uid="{00000000-0005-0000-0000-0000661B0000}"/>
    <cellStyle name="Saída 3 2 14" xfId="6968" xr:uid="{00000000-0005-0000-0000-0000671B0000}"/>
    <cellStyle name="Saída 3 2 14 2" xfId="6969" xr:uid="{00000000-0005-0000-0000-0000681B0000}"/>
    <cellStyle name="Saída 3 2 14 3" xfId="6970" xr:uid="{00000000-0005-0000-0000-0000691B0000}"/>
    <cellStyle name="Saída 3 2 15" xfId="6971" xr:uid="{00000000-0005-0000-0000-00006A1B0000}"/>
    <cellStyle name="Saída 3 2 15 2" xfId="6972" xr:uid="{00000000-0005-0000-0000-00006B1B0000}"/>
    <cellStyle name="Saída 3 2 15 3" xfId="6973" xr:uid="{00000000-0005-0000-0000-00006C1B0000}"/>
    <cellStyle name="Saída 3 2 16" xfId="6974" xr:uid="{00000000-0005-0000-0000-00006D1B0000}"/>
    <cellStyle name="Saída 3 2 17" xfId="6975" xr:uid="{00000000-0005-0000-0000-00006E1B0000}"/>
    <cellStyle name="Saída 3 2 18" xfId="6976" xr:uid="{00000000-0005-0000-0000-00006F1B0000}"/>
    <cellStyle name="Saída 3 2 19" xfId="6977" xr:uid="{00000000-0005-0000-0000-0000701B0000}"/>
    <cellStyle name="Saída 3 2 2" xfId="6978" xr:uid="{00000000-0005-0000-0000-0000711B0000}"/>
    <cellStyle name="Saída 3 2 2 10" xfId="6979" xr:uid="{00000000-0005-0000-0000-0000721B0000}"/>
    <cellStyle name="Saída 3 2 2 11" xfId="6980" xr:uid="{00000000-0005-0000-0000-0000731B0000}"/>
    <cellStyle name="Saída 3 2 2 12" xfId="6981" xr:uid="{00000000-0005-0000-0000-0000741B0000}"/>
    <cellStyle name="Saída 3 2 2 13" xfId="6982" xr:uid="{00000000-0005-0000-0000-0000751B0000}"/>
    <cellStyle name="Saída 3 2 2 2" xfId="6983" xr:uid="{00000000-0005-0000-0000-0000761B0000}"/>
    <cellStyle name="Saída 3 2 2 2 10" xfId="6984" xr:uid="{00000000-0005-0000-0000-0000771B0000}"/>
    <cellStyle name="Saída 3 2 2 2 11" xfId="6985" xr:uid="{00000000-0005-0000-0000-0000781B0000}"/>
    <cellStyle name="Saída 3 2 2 2 12" xfId="6986" xr:uid="{00000000-0005-0000-0000-0000791B0000}"/>
    <cellStyle name="Saída 3 2 2 2 2" xfId="6987" xr:uid="{00000000-0005-0000-0000-00007A1B0000}"/>
    <cellStyle name="Saída 3 2 2 2 2 2" xfId="6988" xr:uid="{00000000-0005-0000-0000-00007B1B0000}"/>
    <cellStyle name="Saída 3 2 2 2 2 3" xfId="6989" xr:uid="{00000000-0005-0000-0000-00007C1B0000}"/>
    <cellStyle name="Saída 3 2 2 2 3" xfId="6990" xr:uid="{00000000-0005-0000-0000-00007D1B0000}"/>
    <cellStyle name="Saída 3 2 2 2 3 2" xfId="6991" xr:uid="{00000000-0005-0000-0000-00007E1B0000}"/>
    <cellStyle name="Saída 3 2 2 2 3 3" xfId="6992" xr:uid="{00000000-0005-0000-0000-00007F1B0000}"/>
    <cellStyle name="Saída 3 2 2 2 4" xfId="6993" xr:uid="{00000000-0005-0000-0000-0000801B0000}"/>
    <cellStyle name="Saída 3 2 2 2 4 2" xfId="6994" xr:uid="{00000000-0005-0000-0000-0000811B0000}"/>
    <cellStyle name="Saída 3 2 2 2 4 3" xfId="6995" xr:uid="{00000000-0005-0000-0000-0000821B0000}"/>
    <cellStyle name="Saída 3 2 2 2 5" xfId="6996" xr:uid="{00000000-0005-0000-0000-0000831B0000}"/>
    <cellStyle name="Saída 3 2 2 2 5 2" xfId="6997" xr:uid="{00000000-0005-0000-0000-0000841B0000}"/>
    <cellStyle name="Saída 3 2 2 2 5 3" xfId="6998" xr:uid="{00000000-0005-0000-0000-0000851B0000}"/>
    <cellStyle name="Saída 3 2 2 2 6" xfId="6999" xr:uid="{00000000-0005-0000-0000-0000861B0000}"/>
    <cellStyle name="Saída 3 2 2 2 6 2" xfId="7000" xr:uid="{00000000-0005-0000-0000-0000871B0000}"/>
    <cellStyle name="Saída 3 2 2 2 6 3" xfId="7001" xr:uid="{00000000-0005-0000-0000-0000881B0000}"/>
    <cellStyle name="Saída 3 2 2 2 7" xfId="7002" xr:uid="{00000000-0005-0000-0000-0000891B0000}"/>
    <cellStyle name="Saída 3 2 2 2 8" xfId="7003" xr:uid="{00000000-0005-0000-0000-00008A1B0000}"/>
    <cellStyle name="Saída 3 2 2 2 9" xfId="7004" xr:uid="{00000000-0005-0000-0000-00008B1B0000}"/>
    <cellStyle name="Saída 3 2 2 3" xfId="7005" xr:uid="{00000000-0005-0000-0000-00008C1B0000}"/>
    <cellStyle name="Saída 3 2 2 3 10" xfId="7006" xr:uid="{00000000-0005-0000-0000-00008D1B0000}"/>
    <cellStyle name="Saída 3 2 2 3 11" xfId="7007" xr:uid="{00000000-0005-0000-0000-00008E1B0000}"/>
    <cellStyle name="Saída 3 2 2 3 12" xfId="7008" xr:uid="{00000000-0005-0000-0000-00008F1B0000}"/>
    <cellStyle name="Saída 3 2 2 3 2" xfId="7009" xr:uid="{00000000-0005-0000-0000-0000901B0000}"/>
    <cellStyle name="Saída 3 2 2 3 2 2" xfId="7010" xr:uid="{00000000-0005-0000-0000-0000911B0000}"/>
    <cellStyle name="Saída 3 2 2 3 2 3" xfId="7011" xr:uid="{00000000-0005-0000-0000-0000921B0000}"/>
    <cellStyle name="Saída 3 2 2 3 3" xfId="7012" xr:uid="{00000000-0005-0000-0000-0000931B0000}"/>
    <cellStyle name="Saída 3 2 2 3 3 2" xfId="7013" xr:uid="{00000000-0005-0000-0000-0000941B0000}"/>
    <cellStyle name="Saída 3 2 2 3 3 3" xfId="7014" xr:uid="{00000000-0005-0000-0000-0000951B0000}"/>
    <cellStyle name="Saída 3 2 2 3 4" xfId="7015" xr:uid="{00000000-0005-0000-0000-0000961B0000}"/>
    <cellStyle name="Saída 3 2 2 3 4 2" xfId="7016" xr:uid="{00000000-0005-0000-0000-0000971B0000}"/>
    <cellStyle name="Saída 3 2 2 3 4 3" xfId="7017" xr:uid="{00000000-0005-0000-0000-0000981B0000}"/>
    <cellStyle name="Saída 3 2 2 3 5" xfId="7018" xr:uid="{00000000-0005-0000-0000-0000991B0000}"/>
    <cellStyle name="Saída 3 2 2 3 5 2" xfId="7019" xr:uid="{00000000-0005-0000-0000-00009A1B0000}"/>
    <cellStyle name="Saída 3 2 2 3 5 3" xfId="7020" xr:uid="{00000000-0005-0000-0000-00009B1B0000}"/>
    <cellStyle name="Saída 3 2 2 3 6" xfId="7021" xr:uid="{00000000-0005-0000-0000-00009C1B0000}"/>
    <cellStyle name="Saída 3 2 2 3 6 2" xfId="7022" xr:uid="{00000000-0005-0000-0000-00009D1B0000}"/>
    <cellStyle name="Saída 3 2 2 3 6 3" xfId="7023" xr:uid="{00000000-0005-0000-0000-00009E1B0000}"/>
    <cellStyle name="Saída 3 2 2 3 7" xfId="7024" xr:uid="{00000000-0005-0000-0000-00009F1B0000}"/>
    <cellStyle name="Saída 3 2 2 3 8" xfId="7025" xr:uid="{00000000-0005-0000-0000-0000A01B0000}"/>
    <cellStyle name="Saída 3 2 2 3 9" xfId="7026" xr:uid="{00000000-0005-0000-0000-0000A11B0000}"/>
    <cellStyle name="Saída 3 2 2 4" xfId="7027" xr:uid="{00000000-0005-0000-0000-0000A21B0000}"/>
    <cellStyle name="Saída 3 2 2 4 2" xfId="7028" xr:uid="{00000000-0005-0000-0000-0000A31B0000}"/>
    <cellStyle name="Saída 3 2 2 4 3" xfId="7029" xr:uid="{00000000-0005-0000-0000-0000A41B0000}"/>
    <cellStyle name="Saída 3 2 2 5" xfId="7030" xr:uid="{00000000-0005-0000-0000-0000A51B0000}"/>
    <cellStyle name="Saída 3 2 2 5 2" xfId="7031" xr:uid="{00000000-0005-0000-0000-0000A61B0000}"/>
    <cellStyle name="Saída 3 2 2 5 3" xfId="7032" xr:uid="{00000000-0005-0000-0000-0000A71B0000}"/>
    <cellStyle name="Saída 3 2 2 6" xfId="7033" xr:uid="{00000000-0005-0000-0000-0000A81B0000}"/>
    <cellStyle name="Saída 3 2 2 6 2" xfId="7034" xr:uid="{00000000-0005-0000-0000-0000A91B0000}"/>
    <cellStyle name="Saída 3 2 2 6 3" xfId="7035" xr:uid="{00000000-0005-0000-0000-0000AA1B0000}"/>
    <cellStyle name="Saída 3 2 2 7" xfId="7036" xr:uid="{00000000-0005-0000-0000-0000AB1B0000}"/>
    <cellStyle name="Saída 3 2 2 7 2" xfId="7037" xr:uid="{00000000-0005-0000-0000-0000AC1B0000}"/>
    <cellStyle name="Saída 3 2 2 7 3" xfId="7038" xr:uid="{00000000-0005-0000-0000-0000AD1B0000}"/>
    <cellStyle name="Saída 3 2 2 8" xfId="7039" xr:uid="{00000000-0005-0000-0000-0000AE1B0000}"/>
    <cellStyle name="Saída 3 2 2 8 2" xfId="7040" xr:uid="{00000000-0005-0000-0000-0000AF1B0000}"/>
    <cellStyle name="Saída 3 2 2 8 3" xfId="7041" xr:uid="{00000000-0005-0000-0000-0000B01B0000}"/>
    <cellStyle name="Saída 3 2 2 9" xfId="7042" xr:uid="{00000000-0005-0000-0000-0000B11B0000}"/>
    <cellStyle name="Saída 3 2 20" xfId="7043" xr:uid="{00000000-0005-0000-0000-0000B21B0000}"/>
    <cellStyle name="Saída 3 2 21" xfId="7044" xr:uid="{00000000-0005-0000-0000-0000B31B0000}"/>
    <cellStyle name="Saída 3 2 3" xfId="7045" xr:uid="{00000000-0005-0000-0000-0000B41B0000}"/>
    <cellStyle name="Saída 3 2 3 10" xfId="7046" xr:uid="{00000000-0005-0000-0000-0000B51B0000}"/>
    <cellStyle name="Saída 3 2 3 11" xfId="7047" xr:uid="{00000000-0005-0000-0000-0000B61B0000}"/>
    <cellStyle name="Saída 3 2 3 12" xfId="7048" xr:uid="{00000000-0005-0000-0000-0000B71B0000}"/>
    <cellStyle name="Saída 3 2 3 13" xfId="7049" xr:uid="{00000000-0005-0000-0000-0000B81B0000}"/>
    <cellStyle name="Saída 3 2 3 2" xfId="7050" xr:uid="{00000000-0005-0000-0000-0000B91B0000}"/>
    <cellStyle name="Saída 3 2 3 2 10" xfId="7051" xr:uid="{00000000-0005-0000-0000-0000BA1B0000}"/>
    <cellStyle name="Saída 3 2 3 2 11" xfId="7052" xr:uid="{00000000-0005-0000-0000-0000BB1B0000}"/>
    <cellStyle name="Saída 3 2 3 2 12" xfId="7053" xr:uid="{00000000-0005-0000-0000-0000BC1B0000}"/>
    <cellStyle name="Saída 3 2 3 2 2" xfId="7054" xr:uid="{00000000-0005-0000-0000-0000BD1B0000}"/>
    <cellStyle name="Saída 3 2 3 2 2 2" xfId="7055" xr:uid="{00000000-0005-0000-0000-0000BE1B0000}"/>
    <cellStyle name="Saída 3 2 3 2 2 3" xfId="7056" xr:uid="{00000000-0005-0000-0000-0000BF1B0000}"/>
    <cellStyle name="Saída 3 2 3 2 3" xfId="7057" xr:uid="{00000000-0005-0000-0000-0000C01B0000}"/>
    <cellStyle name="Saída 3 2 3 2 3 2" xfId="7058" xr:uid="{00000000-0005-0000-0000-0000C11B0000}"/>
    <cellStyle name="Saída 3 2 3 2 3 3" xfId="7059" xr:uid="{00000000-0005-0000-0000-0000C21B0000}"/>
    <cellStyle name="Saída 3 2 3 2 4" xfId="7060" xr:uid="{00000000-0005-0000-0000-0000C31B0000}"/>
    <cellStyle name="Saída 3 2 3 2 4 2" xfId="7061" xr:uid="{00000000-0005-0000-0000-0000C41B0000}"/>
    <cellStyle name="Saída 3 2 3 2 4 3" xfId="7062" xr:uid="{00000000-0005-0000-0000-0000C51B0000}"/>
    <cellStyle name="Saída 3 2 3 2 5" xfId="7063" xr:uid="{00000000-0005-0000-0000-0000C61B0000}"/>
    <cellStyle name="Saída 3 2 3 2 5 2" xfId="7064" xr:uid="{00000000-0005-0000-0000-0000C71B0000}"/>
    <cellStyle name="Saída 3 2 3 2 5 3" xfId="7065" xr:uid="{00000000-0005-0000-0000-0000C81B0000}"/>
    <cellStyle name="Saída 3 2 3 2 6" xfId="7066" xr:uid="{00000000-0005-0000-0000-0000C91B0000}"/>
    <cellStyle name="Saída 3 2 3 2 6 2" xfId="7067" xr:uid="{00000000-0005-0000-0000-0000CA1B0000}"/>
    <cellStyle name="Saída 3 2 3 2 6 3" xfId="7068" xr:uid="{00000000-0005-0000-0000-0000CB1B0000}"/>
    <cellStyle name="Saída 3 2 3 2 7" xfId="7069" xr:uid="{00000000-0005-0000-0000-0000CC1B0000}"/>
    <cellStyle name="Saída 3 2 3 2 8" xfId="7070" xr:uid="{00000000-0005-0000-0000-0000CD1B0000}"/>
    <cellStyle name="Saída 3 2 3 2 9" xfId="7071" xr:uid="{00000000-0005-0000-0000-0000CE1B0000}"/>
    <cellStyle name="Saída 3 2 3 3" xfId="7072" xr:uid="{00000000-0005-0000-0000-0000CF1B0000}"/>
    <cellStyle name="Saída 3 2 3 3 10" xfId="7073" xr:uid="{00000000-0005-0000-0000-0000D01B0000}"/>
    <cellStyle name="Saída 3 2 3 3 11" xfId="7074" xr:uid="{00000000-0005-0000-0000-0000D11B0000}"/>
    <cellStyle name="Saída 3 2 3 3 12" xfId="7075" xr:uid="{00000000-0005-0000-0000-0000D21B0000}"/>
    <cellStyle name="Saída 3 2 3 3 2" xfId="7076" xr:uid="{00000000-0005-0000-0000-0000D31B0000}"/>
    <cellStyle name="Saída 3 2 3 3 2 2" xfId="7077" xr:uid="{00000000-0005-0000-0000-0000D41B0000}"/>
    <cellStyle name="Saída 3 2 3 3 2 3" xfId="7078" xr:uid="{00000000-0005-0000-0000-0000D51B0000}"/>
    <cellStyle name="Saída 3 2 3 3 3" xfId="7079" xr:uid="{00000000-0005-0000-0000-0000D61B0000}"/>
    <cellStyle name="Saída 3 2 3 3 3 2" xfId="7080" xr:uid="{00000000-0005-0000-0000-0000D71B0000}"/>
    <cellStyle name="Saída 3 2 3 3 3 3" xfId="7081" xr:uid="{00000000-0005-0000-0000-0000D81B0000}"/>
    <cellStyle name="Saída 3 2 3 3 4" xfId="7082" xr:uid="{00000000-0005-0000-0000-0000D91B0000}"/>
    <cellStyle name="Saída 3 2 3 3 4 2" xfId="7083" xr:uid="{00000000-0005-0000-0000-0000DA1B0000}"/>
    <cellStyle name="Saída 3 2 3 3 4 3" xfId="7084" xr:uid="{00000000-0005-0000-0000-0000DB1B0000}"/>
    <cellStyle name="Saída 3 2 3 3 5" xfId="7085" xr:uid="{00000000-0005-0000-0000-0000DC1B0000}"/>
    <cellStyle name="Saída 3 2 3 3 5 2" xfId="7086" xr:uid="{00000000-0005-0000-0000-0000DD1B0000}"/>
    <cellStyle name="Saída 3 2 3 3 5 3" xfId="7087" xr:uid="{00000000-0005-0000-0000-0000DE1B0000}"/>
    <cellStyle name="Saída 3 2 3 3 6" xfId="7088" xr:uid="{00000000-0005-0000-0000-0000DF1B0000}"/>
    <cellStyle name="Saída 3 2 3 3 6 2" xfId="7089" xr:uid="{00000000-0005-0000-0000-0000E01B0000}"/>
    <cellStyle name="Saída 3 2 3 3 6 3" xfId="7090" xr:uid="{00000000-0005-0000-0000-0000E11B0000}"/>
    <cellStyle name="Saída 3 2 3 3 7" xfId="7091" xr:uid="{00000000-0005-0000-0000-0000E21B0000}"/>
    <cellStyle name="Saída 3 2 3 3 8" xfId="7092" xr:uid="{00000000-0005-0000-0000-0000E31B0000}"/>
    <cellStyle name="Saída 3 2 3 3 9" xfId="7093" xr:uid="{00000000-0005-0000-0000-0000E41B0000}"/>
    <cellStyle name="Saída 3 2 3 4" xfId="7094" xr:uid="{00000000-0005-0000-0000-0000E51B0000}"/>
    <cellStyle name="Saída 3 2 3 4 2" xfId="7095" xr:uid="{00000000-0005-0000-0000-0000E61B0000}"/>
    <cellStyle name="Saída 3 2 3 4 3" xfId="7096" xr:uid="{00000000-0005-0000-0000-0000E71B0000}"/>
    <cellStyle name="Saída 3 2 3 5" xfId="7097" xr:uid="{00000000-0005-0000-0000-0000E81B0000}"/>
    <cellStyle name="Saída 3 2 3 5 2" xfId="7098" xr:uid="{00000000-0005-0000-0000-0000E91B0000}"/>
    <cellStyle name="Saída 3 2 3 5 3" xfId="7099" xr:uid="{00000000-0005-0000-0000-0000EA1B0000}"/>
    <cellStyle name="Saída 3 2 3 6" xfId="7100" xr:uid="{00000000-0005-0000-0000-0000EB1B0000}"/>
    <cellStyle name="Saída 3 2 3 6 2" xfId="7101" xr:uid="{00000000-0005-0000-0000-0000EC1B0000}"/>
    <cellStyle name="Saída 3 2 3 6 3" xfId="7102" xr:uid="{00000000-0005-0000-0000-0000ED1B0000}"/>
    <cellStyle name="Saída 3 2 3 7" xfId="7103" xr:uid="{00000000-0005-0000-0000-0000EE1B0000}"/>
    <cellStyle name="Saída 3 2 3 7 2" xfId="7104" xr:uid="{00000000-0005-0000-0000-0000EF1B0000}"/>
    <cellStyle name="Saída 3 2 3 7 3" xfId="7105" xr:uid="{00000000-0005-0000-0000-0000F01B0000}"/>
    <cellStyle name="Saída 3 2 3 8" xfId="7106" xr:uid="{00000000-0005-0000-0000-0000F11B0000}"/>
    <cellStyle name="Saída 3 2 3 8 2" xfId="7107" xr:uid="{00000000-0005-0000-0000-0000F21B0000}"/>
    <cellStyle name="Saída 3 2 3 8 3" xfId="7108" xr:uid="{00000000-0005-0000-0000-0000F31B0000}"/>
    <cellStyle name="Saída 3 2 3 9" xfId="7109" xr:uid="{00000000-0005-0000-0000-0000F41B0000}"/>
    <cellStyle name="Saída 3 2 4" xfId="7110" xr:uid="{00000000-0005-0000-0000-0000F51B0000}"/>
    <cellStyle name="Saída 3 2 4 10" xfId="7111" xr:uid="{00000000-0005-0000-0000-0000F61B0000}"/>
    <cellStyle name="Saída 3 2 4 11" xfId="7112" xr:uid="{00000000-0005-0000-0000-0000F71B0000}"/>
    <cellStyle name="Saída 3 2 4 12" xfId="7113" xr:uid="{00000000-0005-0000-0000-0000F81B0000}"/>
    <cellStyle name="Saída 3 2 4 13" xfId="7114" xr:uid="{00000000-0005-0000-0000-0000F91B0000}"/>
    <cellStyle name="Saída 3 2 4 2" xfId="7115" xr:uid="{00000000-0005-0000-0000-0000FA1B0000}"/>
    <cellStyle name="Saída 3 2 4 2 10" xfId="7116" xr:uid="{00000000-0005-0000-0000-0000FB1B0000}"/>
    <cellStyle name="Saída 3 2 4 2 11" xfId="7117" xr:uid="{00000000-0005-0000-0000-0000FC1B0000}"/>
    <cellStyle name="Saída 3 2 4 2 12" xfId="7118" xr:uid="{00000000-0005-0000-0000-0000FD1B0000}"/>
    <cellStyle name="Saída 3 2 4 2 2" xfId="7119" xr:uid="{00000000-0005-0000-0000-0000FE1B0000}"/>
    <cellStyle name="Saída 3 2 4 2 2 2" xfId="7120" xr:uid="{00000000-0005-0000-0000-0000FF1B0000}"/>
    <cellStyle name="Saída 3 2 4 2 2 3" xfId="7121" xr:uid="{00000000-0005-0000-0000-0000001C0000}"/>
    <cellStyle name="Saída 3 2 4 2 3" xfId="7122" xr:uid="{00000000-0005-0000-0000-0000011C0000}"/>
    <cellStyle name="Saída 3 2 4 2 3 2" xfId="7123" xr:uid="{00000000-0005-0000-0000-0000021C0000}"/>
    <cellStyle name="Saída 3 2 4 2 3 3" xfId="7124" xr:uid="{00000000-0005-0000-0000-0000031C0000}"/>
    <cellStyle name="Saída 3 2 4 2 4" xfId="7125" xr:uid="{00000000-0005-0000-0000-0000041C0000}"/>
    <cellStyle name="Saída 3 2 4 2 4 2" xfId="7126" xr:uid="{00000000-0005-0000-0000-0000051C0000}"/>
    <cellStyle name="Saída 3 2 4 2 4 3" xfId="7127" xr:uid="{00000000-0005-0000-0000-0000061C0000}"/>
    <cellStyle name="Saída 3 2 4 2 5" xfId="7128" xr:uid="{00000000-0005-0000-0000-0000071C0000}"/>
    <cellStyle name="Saída 3 2 4 2 5 2" xfId="7129" xr:uid="{00000000-0005-0000-0000-0000081C0000}"/>
    <cellStyle name="Saída 3 2 4 2 5 3" xfId="7130" xr:uid="{00000000-0005-0000-0000-0000091C0000}"/>
    <cellStyle name="Saída 3 2 4 2 6" xfId="7131" xr:uid="{00000000-0005-0000-0000-00000A1C0000}"/>
    <cellStyle name="Saída 3 2 4 2 6 2" xfId="7132" xr:uid="{00000000-0005-0000-0000-00000B1C0000}"/>
    <cellStyle name="Saída 3 2 4 2 6 3" xfId="7133" xr:uid="{00000000-0005-0000-0000-00000C1C0000}"/>
    <cellStyle name="Saída 3 2 4 2 7" xfId="7134" xr:uid="{00000000-0005-0000-0000-00000D1C0000}"/>
    <cellStyle name="Saída 3 2 4 2 8" xfId="7135" xr:uid="{00000000-0005-0000-0000-00000E1C0000}"/>
    <cellStyle name="Saída 3 2 4 2 9" xfId="7136" xr:uid="{00000000-0005-0000-0000-00000F1C0000}"/>
    <cellStyle name="Saída 3 2 4 3" xfId="7137" xr:uid="{00000000-0005-0000-0000-0000101C0000}"/>
    <cellStyle name="Saída 3 2 4 3 10" xfId="7138" xr:uid="{00000000-0005-0000-0000-0000111C0000}"/>
    <cellStyle name="Saída 3 2 4 3 11" xfId="7139" xr:uid="{00000000-0005-0000-0000-0000121C0000}"/>
    <cellStyle name="Saída 3 2 4 3 12" xfId="7140" xr:uid="{00000000-0005-0000-0000-0000131C0000}"/>
    <cellStyle name="Saída 3 2 4 3 2" xfId="7141" xr:uid="{00000000-0005-0000-0000-0000141C0000}"/>
    <cellStyle name="Saída 3 2 4 3 2 2" xfId="7142" xr:uid="{00000000-0005-0000-0000-0000151C0000}"/>
    <cellStyle name="Saída 3 2 4 3 2 3" xfId="7143" xr:uid="{00000000-0005-0000-0000-0000161C0000}"/>
    <cellStyle name="Saída 3 2 4 3 3" xfId="7144" xr:uid="{00000000-0005-0000-0000-0000171C0000}"/>
    <cellStyle name="Saída 3 2 4 3 3 2" xfId="7145" xr:uid="{00000000-0005-0000-0000-0000181C0000}"/>
    <cellStyle name="Saída 3 2 4 3 3 3" xfId="7146" xr:uid="{00000000-0005-0000-0000-0000191C0000}"/>
    <cellStyle name="Saída 3 2 4 3 4" xfId="7147" xr:uid="{00000000-0005-0000-0000-00001A1C0000}"/>
    <cellStyle name="Saída 3 2 4 3 4 2" xfId="7148" xr:uid="{00000000-0005-0000-0000-00001B1C0000}"/>
    <cellStyle name="Saída 3 2 4 3 4 3" xfId="7149" xr:uid="{00000000-0005-0000-0000-00001C1C0000}"/>
    <cellStyle name="Saída 3 2 4 3 5" xfId="7150" xr:uid="{00000000-0005-0000-0000-00001D1C0000}"/>
    <cellStyle name="Saída 3 2 4 3 5 2" xfId="7151" xr:uid="{00000000-0005-0000-0000-00001E1C0000}"/>
    <cellStyle name="Saída 3 2 4 3 5 3" xfId="7152" xr:uid="{00000000-0005-0000-0000-00001F1C0000}"/>
    <cellStyle name="Saída 3 2 4 3 6" xfId="7153" xr:uid="{00000000-0005-0000-0000-0000201C0000}"/>
    <cellStyle name="Saída 3 2 4 3 6 2" xfId="7154" xr:uid="{00000000-0005-0000-0000-0000211C0000}"/>
    <cellStyle name="Saída 3 2 4 3 6 3" xfId="7155" xr:uid="{00000000-0005-0000-0000-0000221C0000}"/>
    <cellStyle name="Saída 3 2 4 3 7" xfId="7156" xr:uid="{00000000-0005-0000-0000-0000231C0000}"/>
    <cellStyle name="Saída 3 2 4 3 8" xfId="7157" xr:uid="{00000000-0005-0000-0000-0000241C0000}"/>
    <cellStyle name="Saída 3 2 4 3 9" xfId="7158" xr:uid="{00000000-0005-0000-0000-0000251C0000}"/>
    <cellStyle name="Saída 3 2 4 4" xfId="7159" xr:uid="{00000000-0005-0000-0000-0000261C0000}"/>
    <cellStyle name="Saída 3 2 4 4 2" xfId="7160" xr:uid="{00000000-0005-0000-0000-0000271C0000}"/>
    <cellStyle name="Saída 3 2 4 4 3" xfId="7161" xr:uid="{00000000-0005-0000-0000-0000281C0000}"/>
    <cellStyle name="Saída 3 2 4 5" xfId="7162" xr:uid="{00000000-0005-0000-0000-0000291C0000}"/>
    <cellStyle name="Saída 3 2 4 5 2" xfId="7163" xr:uid="{00000000-0005-0000-0000-00002A1C0000}"/>
    <cellStyle name="Saída 3 2 4 5 3" xfId="7164" xr:uid="{00000000-0005-0000-0000-00002B1C0000}"/>
    <cellStyle name="Saída 3 2 4 6" xfId="7165" xr:uid="{00000000-0005-0000-0000-00002C1C0000}"/>
    <cellStyle name="Saída 3 2 4 6 2" xfId="7166" xr:uid="{00000000-0005-0000-0000-00002D1C0000}"/>
    <cellStyle name="Saída 3 2 4 6 3" xfId="7167" xr:uid="{00000000-0005-0000-0000-00002E1C0000}"/>
    <cellStyle name="Saída 3 2 4 7" xfId="7168" xr:uid="{00000000-0005-0000-0000-00002F1C0000}"/>
    <cellStyle name="Saída 3 2 4 7 2" xfId="7169" xr:uid="{00000000-0005-0000-0000-0000301C0000}"/>
    <cellStyle name="Saída 3 2 4 7 3" xfId="7170" xr:uid="{00000000-0005-0000-0000-0000311C0000}"/>
    <cellStyle name="Saída 3 2 4 8" xfId="7171" xr:uid="{00000000-0005-0000-0000-0000321C0000}"/>
    <cellStyle name="Saída 3 2 4 8 2" xfId="7172" xr:uid="{00000000-0005-0000-0000-0000331C0000}"/>
    <cellStyle name="Saída 3 2 4 8 3" xfId="7173" xr:uid="{00000000-0005-0000-0000-0000341C0000}"/>
    <cellStyle name="Saída 3 2 4 9" xfId="7174" xr:uid="{00000000-0005-0000-0000-0000351C0000}"/>
    <cellStyle name="Saída 3 2 5" xfId="7175" xr:uid="{00000000-0005-0000-0000-0000361C0000}"/>
    <cellStyle name="Saída 3 2 5 10" xfId="7176" xr:uid="{00000000-0005-0000-0000-0000371C0000}"/>
    <cellStyle name="Saída 3 2 5 11" xfId="7177" xr:uid="{00000000-0005-0000-0000-0000381C0000}"/>
    <cellStyle name="Saída 3 2 5 12" xfId="7178" xr:uid="{00000000-0005-0000-0000-0000391C0000}"/>
    <cellStyle name="Saída 3 2 5 13" xfId="7179" xr:uid="{00000000-0005-0000-0000-00003A1C0000}"/>
    <cellStyle name="Saída 3 2 5 2" xfId="7180" xr:uid="{00000000-0005-0000-0000-00003B1C0000}"/>
    <cellStyle name="Saída 3 2 5 2 10" xfId="7181" xr:uid="{00000000-0005-0000-0000-00003C1C0000}"/>
    <cellStyle name="Saída 3 2 5 2 11" xfId="7182" xr:uid="{00000000-0005-0000-0000-00003D1C0000}"/>
    <cellStyle name="Saída 3 2 5 2 12" xfId="7183" xr:uid="{00000000-0005-0000-0000-00003E1C0000}"/>
    <cellStyle name="Saída 3 2 5 2 2" xfId="7184" xr:uid="{00000000-0005-0000-0000-00003F1C0000}"/>
    <cellStyle name="Saída 3 2 5 2 2 2" xfId="7185" xr:uid="{00000000-0005-0000-0000-0000401C0000}"/>
    <cellStyle name="Saída 3 2 5 2 2 3" xfId="7186" xr:uid="{00000000-0005-0000-0000-0000411C0000}"/>
    <cellStyle name="Saída 3 2 5 2 3" xfId="7187" xr:uid="{00000000-0005-0000-0000-0000421C0000}"/>
    <cellStyle name="Saída 3 2 5 2 3 2" xfId="7188" xr:uid="{00000000-0005-0000-0000-0000431C0000}"/>
    <cellStyle name="Saída 3 2 5 2 3 3" xfId="7189" xr:uid="{00000000-0005-0000-0000-0000441C0000}"/>
    <cellStyle name="Saída 3 2 5 2 4" xfId="7190" xr:uid="{00000000-0005-0000-0000-0000451C0000}"/>
    <cellStyle name="Saída 3 2 5 2 4 2" xfId="7191" xr:uid="{00000000-0005-0000-0000-0000461C0000}"/>
    <cellStyle name="Saída 3 2 5 2 4 3" xfId="7192" xr:uid="{00000000-0005-0000-0000-0000471C0000}"/>
    <cellStyle name="Saída 3 2 5 2 5" xfId="7193" xr:uid="{00000000-0005-0000-0000-0000481C0000}"/>
    <cellStyle name="Saída 3 2 5 2 5 2" xfId="7194" xr:uid="{00000000-0005-0000-0000-0000491C0000}"/>
    <cellStyle name="Saída 3 2 5 2 5 3" xfId="7195" xr:uid="{00000000-0005-0000-0000-00004A1C0000}"/>
    <cellStyle name="Saída 3 2 5 2 6" xfId="7196" xr:uid="{00000000-0005-0000-0000-00004B1C0000}"/>
    <cellStyle name="Saída 3 2 5 2 6 2" xfId="7197" xr:uid="{00000000-0005-0000-0000-00004C1C0000}"/>
    <cellStyle name="Saída 3 2 5 2 6 3" xfId="7198" xr:uid="{00000000-0005-0000-0000-00004D1C0000}"/>
    <cellStyle name="Saída 3 2 5 2 7" xfId="7199" xr:uid="{00000000-0005-0000-0000-00004E1C0000}"/>
    <cellStyle name="Saída 3 2 5 2 8" xfId="7200" xr:uid="{00000000-0005-0000-0000-00004F1C0000}"/>
    <cellStyle name="Saída 3 2 5 2 9" xfId="7201" xr:uid="{00000000-0005-0000-0000-0000501C0000}"/>
    <cellStyle name="Saída 3 2 5 3" xfId="7202" xr:uid="{00000000-0005-0000-0000-0000511C0000}"/>
    <cellStyle name="Saída 3 2 5 3 10" xfId="7203" xr:uid="{00000000-0005-0000-0000-0000521C0000}"/>
    <cellStyle name="Saída 3 2 5 3 11" xfId="7204" xr:uid="{00000000-0005-0000-0000-0000531C0000}"/>
    <cellStyle name="Saída 3 2 5 3 12" xfId="7205" xr:uid="{00000000-0005-0000-0000-0000541C0000}"/>
    <cellStyle name="Saída 3 2 5 3 2" xfId="7206" xr:uid="{00000000-0005-0000-0000-0000551C0000}"/>
    <cellStyle name="Saída 3 2 5 3 2 2" xfId="7207" xr:uid="{00000000-0005-0000-0000-0000561C0000}"/>
    <cellStyle name="Saída 3 2 5 3 2 3" xfId="7208" xr:uid="{00000000-0005-0000-0000-0000571C0000}"/>
    <cellStyle name="Saída 3 2 5 3 3" xfId="7209" xr:uid="{00000000-0005-0000-0000-0000581C0000}"/>
    <cellStyle name="Saída 3 2 5 3 3 2" xfId="7210" xr:uid="{00000000-0005-0000-0000-0000591C0000}"/>
    <cellStyle name="Saída 3 2 5 3 3 3" xfId="7211" xr:uid="{00000000-0005-0000-0000-00005A1C0000}"/>
    <cellStyle name="Saída 3 2 5 3 4" xfId="7212" xr:uid="{00000000-0005-0000-0000-00005B1C0000}"/>
    <cellStyle name="Saída 3 2 5 3 4 2" xfId="7213" xr:uid="{00000000-0005-0000-0000-00005C1C0000}"/>
    <cellStyle name="Saída 3 2 5 3 4 3" xfId="7214" xr:uid="{00000000-0005-0000-0000-00005D1C0000}"/>
    <cellStyle name="Saída 3 2 5 3 5" xfId="7215" xr:uid="{00000000-0005-0000-0000-00005E1C0000}"/>
    <cellStyle name="Saída 3 2 5 3 5 2" xfId="7216" xr:uid="{00000000-0005-0000-0000-00005F1C0000}"/>
    <cellStyle name="Saída 3 2 5 3 5 3" xfId="7217" xr:uid="{00000000-0005-0000-0000-0000601C0000}"/>
    <cellStyle name="Saída 3 2 5 3 6" xfId="7218" xr:uid="{00000000-0005-0000-0000-0000611C0000}"/>
    <cellStyle name="Saída 3 2 5 3 6 2" xfId="7219" xr:uid="{00000000-0005-0000-0000-0000621C0000}"/>
    <cellStyle name="Saída 3 2 5 3 6 3" xfId="7220" xr:uid="{00000000-0005-0000-0000-0000631C0000}"/>
    <cellStyle name="Saída 3 2 5 3 7" xfId="7221" xr:uid="{00000000-0005-0000-0000-0000641C0000}"/>
    <cellStyle name="Saída 3 2 5 3 8" xfId="7222" xr:uid="{00000000-0005-0000-0000-0000651C0000}"/>
    <cellStyle name="Saída 3 2 5 3 9" xfId="7223" xr:uid="{00000000-0005-0000-0000-0000661C0000}"/>
    <cellStyle name="Saída 3 2 5 4" xfId="7224" xr:uid="{00000000-0005-0000-0000-0000671C0000}"/>
    <cellStyle name="Saída 3 2 5 4 2" xfId="7225" xr:uid="{00000000-0005-0000-0000-0000681C0000}"/>
    <cellStyle name="Saída 3 2 5 4 3" xfId="7226" xr:uid="{00000000-0005-0000-0000-0000691C0000}"/>
    <cellStyle name="Saída 3 2 5 5" xfId="7227" xr:uid="{00000000-0005-0000-0000-00006A1C0000}"/>
    <cellStyle name="Saída 3 2 5 5 2" xfId="7228" xr:uid="{00000000-0005-0000-0000-00006B1C0000}"/>
    <cellStyle name="Saída 3 2 5 5 3" xfId="7229" xr:uid="{00000000-0005-0000-0000-00006C1C0000}"/>
    <cellStyle name="Saída 3 2 5 6" xfId="7230" xr:uid="{00000000-0005-0000-0000-00006D1C0000}"/>
    <cellStyle name="Saída 3 2 5 6 2" xfId="7231" xr:uid="{00000000-0005-0000-0000-00006E1C0000}"/>
    <cellStyle name="Saída 3 2 5 6 3" xfId="7232" xr:uid="{00000000-0005-0000-0000-00006F1C0000}"/>
    <cellStyle name="Saída 3 2 5 7" xfId="7233" xr:uid="{00000000-0005-0000-0000-0000701C0000}"/>
    <cellStyle name="Saída 3 2 5 7 2" xfId="7234" xr:uid="{00000000-0005-0000-0000-0000711C0000}"/>
    <cellStyle name="Saída 3 2 5 7 3" xfId="7235" xr:uid="{00000000-0005-0000-0000-0000721C0000}"/>
    <cellStyle name="Saída 3 2 5 8" xfId="7236" xr:uid="{00000000-0005-0000-0000-0000731C0000}"/>
    <cellStyle name="Saída 3 2 5 8 2" xfId="7237" xr:uid="{00000000-0005-0000-0000-0000741C0000}"/>
    <cellStyle name="Saída 3 2 5 8 3" xfId="7238" xr:uid="{00000000-0005-0000-0000-0000751C0000}"/>
    <cellStyle name="Saída 3 2 5 9" xfId="7239" xr:uid="{00000000-0005-0000-0000-0000761C0000}"/>
    <cellStyle name="Saída 3 2 6" xfId="7240" xr:uid="{00000000-0005-0000-0000-0000771C0000}"/>
    <cellStyle name="Saída 3 2 6 10" xfId="7241" xr:uid="{00000000-0005-0000-0000-0000781C0000}"/>
    <cellStyle name="Saída 3 2 6 11" xfId="7242" xr:uid="{00000000-0005-0000-0000-0000791C0000}"/>
    <cellStyle name="Saída 3 2 6 12" xfId="7243" xr:uid="{00000000-0005-0000-0000-00007A1C0000}"/>
    <cellStyle name="Saída 3 2 6 13" xfId="7244" xr:uid="{00000000-0005-0000-0000-00007B1C0000}"/>
    <cellStyle name="Saída 3 2 6 2" xfId="7245" xr:uid="{00000000-0005-0000-0000-00007C1C0000}"/>
    <cellStyle name="Saída 3 2 6 2 10" xfId="7246" xr:uid="{00000000-0005-0000-0000-00007D1C0000}"/>
    <cellStyle name="Saída 3 2 6 2 11" xfId="7247" xr:uid="{00000000-0005-0000-0000-00007E1C0000}"/>
    <cellStyle name="Saída 3 2 6 2 12" xfId="7248" xr:uid="{00000000-0005-0000-0000-00007F1C0000}"/>
    <cellStyle name="Saída 3 2 6 2 2" xfId="7249" xr:uid="{00000000-0005-0000-0000-0000801C0000}"/>
    <cellStyle name="Saída 3 2 6 2 2 2" xfId="7250" xr:uid="{00000000-0005-0000-0000-0000811C0000}"/>
    <cellStyle name="Saída 3 2 6 2 2 3" xfId="7251" xr:uid="{00000000-0005-0000-0000-0000821C0000}"/>
    <cellStyle name="Saída 3 2 6 2 3" xfId="7252" xr:uid="{00000000-0005-0000-0000-0000831C0000}"/>
    <cellStyle name="Saída 3 2 6 2 3 2" xfId="7253" xr:uid="{00000000-0005-0000-0000-0000841C0000}"/>
    <cellStyle name="Saída 3 2 6 2 3 3" xfId="7254" xr:uid="{00000000-0005-0000-0000-0000851C0000}"/>
    <cellStyle name="Saída 3 2 6 2 4" xfId="7255" xr:uid="{00000000-0005-0000-0000-0000861C0000}"/>
    <cellStyle name="Saída 3 2 6 2 4 2" xfId="7256" xr:uid="{00000000-0005-0000-0000-0000871C0000}"/>
    <cellStyle name="Saída 3 2 6 2 4 3" xfId="7257" xr:uid="{00000000-0005-0000-0000-0000881C0000}"/>
    <cellStyle name="Saída 3 2 6 2 5" xfId="7258" xr:uid="{00000000-0005-0000-0000-0000891C0000}"/>
    <cellStyle name="Saída 3 2 6 2 5 2" xfId="7259" xr:uid="{00000000-0005-0000-0000-00008A1C0000}"/>
    <cellStyle name="Saída 3 2 6 2 5 3" xfId="7260" xr:uid="{00000000-0005-0000-0000-00008B1C0000}"/>
    <cellStyle name="Saída 3 2 6 2 6" xfId="7261" xr:uid="{00000000-0005-0000-0000-00008C1C0000}"/>
    <cellStyle name="Saída 3 2 6 2 6 2" xfId="7262" xr:uid="{00000000-0005-0000-0000-00008D1C0000}"/>
    <cellStyle name="Saída 3 2 6 2 6 3" xfId="7263" xr:uid="{00000000-0005-0000-0000-00008E1C0000}"/>
    <cellStyle name="Saída 3 2 6 2 7" xfId="7264" xr:uid="{00000000-0005-0000-0000-00008F1C0000}"/>
    <cellStyle name="Saída 3 2 6 2 8" xfId="7265" xr:uid="{00000000-0005-0000-0000-0000901C0000}"/>
    <cellStyle name="Saída 3 2 6 2 9" xfId="7266" xr:uid="{00000000-0005-0000-0000-0000911C0000}"/>
    <cellStyle name="Saída 3 2 6 3" xfId="7267" xr:uid="{00000000-0005-0000-0000-0000921C0000}"/>
    <cellStyle name="Saída 3 2 6 3 10" xfId="7268" xr:uid="{00000000-0005-0000-0000-0000931C0000}"/>
    <cellStyle name="Saída 3 2 6 3 11" xfId="7269" xr:uid="{00000000-0005-0000-0000-0000941C0000}"/>
    <cellStyle name="Saída 3 2 6 3 12" xfId="7270" xr:uid="{00000000-0005-0000-0000-0000951C0000}"/>
    <cellStyle name="Saída 3 2 6 3 2" xfId="7271" xr:uid="{00000000-0005-0000-0000-0000961C0000}"/>
    <cellStyle name="Saída 3 2 6 3 2 2" xfId="7272" xr:uid="{00000000-0005-0000-0000-0000971C0000}"/>
    <cellStyle name="Saída 3 2 6 3 2 3" xfId="7273" xr:uid="{00000000-0005-0000-0000-0000981C0000}"/>
    <cellStyle name="Saída 3 2 6 3 3" xfId="7274" xr:uid="{00000000-0005-0000-0000-0000991C0000}"/>
    <cellStyle name="Saída 3 2 6 3 3 2" xfId="7275" xr:uid="{00000000-0005-0000-0000-00009A1C0000}"/>
    <cellStyle name="Saída 3 2 6 3 3 3" xfId="7276" xr:uid="{00000000-0005-0000-0000-00009B1C0000}"/>
    <cellStyle name="Saída 3 2 6 3 4" xfId="7277" xr:uid="{00000000-0005-0000-0000-00009C1C0000}"/>
    <cellStyle name="Saída 3 2 6 3 4 2" xfId="7278" xr:uid="{00000000-0005-0000-0000-00009D1C0000}"/>
    <cellStyle name="Saída 3 2 6 3 4 3" xfId="7279" xr:uid="{00000000-0005-0000-0000-00009E1C0000}"/>
    <cellStyle name="Saída 3 2 6 3 5" xfId="7280" xr:uid="{00000000-0005-0000-0000-00009F1C0000}"/>
    <cellStyle name="Saída 3 2 6 3 5 2" xfId="7281" xr:uid="{00000000-0005-0000-0000-0000A01C0000}"/>
    <cellStyle name="Saída 3 2 6 3 5 3" xfId="7282" xr:uid="{00000000-0005-0000-0000-0000A11C0000}"/>
    <cellStyle name="Saída 3 2 6 3 6" xfId="7283" xr:uid="{00000000-0005-0000-0000-0000A21C0000}"/>
    <cellStyle name="Saída 3 2 6 3 6 2" xfId="7284" xr:uid="{00000000-0005-0000-0000-0000A31C0000}"/>
    <cellStyle name="Saída 3 2 6 3 6 3" xfId="7285" xr:uid="{00000000-0005-0000-0000-0000A41C0000}"/>
    <cellStyle name="Saída 3 2 6 3 7" xfId="7286" xr:uid="{00000000-0005-0000-0000-0000A51C0000}"/>
    <cellStyle name="Saída 3 2 6 3 8" xfId="7287" xr:uid="{00000000-0005-0000-0000-0000A61C0000}"/>
    <cellStyle name="Saída 3 2 6 3 9" xfId="7288" xr:uid="{00000000-0005-0000-0000-0000A71C0000}"/>
    <cellStyle name="Saída 3 2 6 4" xfId="7289" xr:uid="{00000000-0005-0000-0000-0000A81C0000}"/>
    <cellStyle name="Saída 3 2 6 4 2" xfId="7290" xr:uid="{00000000-0005-0000-0000-0000A91C0000}"/>
    <cellStyle name="Saída 3 2 6 4 3" xfId="7291" xr:uid="{00000000-0005-0000-0000-0000AA1C0000}"/>
    <cellStyle name="Saída 3 2 6 5" xfId="7292" xr:uid="{00000000-0005-0000-0000-0000AB1C0000}"/>
    <cellStyle name="Saída 3 2 6 5 2" xfId="7293" xr:uid="{00000000-0005-0000-0000-0000AC1C0000}"/>
    <cellStyle name="Saída 3 2 6 5 3" xfId="7294" xr:uid="{00000000-0005-0000-0000-0000AD1C0000}"/>
    <cellStyle name="Saída 3 2 6 6" xfId="7295" xr:uid="{00000000-0005-0000-0000-0000AE1C0000}"/>
    <cellStyle name="Saída 3 2 6 6 2" xfId="7296" xr:uid="{00000000-0005-0000-0000-0000AF1C0000}"/>
    <cellStyle name="Saída 3 2 6 6 3" xfId="7297" xr:uid="{00000000-0005-0000-0000-0000B01C0000}"/>
    <cellStyle name="Saída 3 2 6 7" xfId="7298" xr:uid="{00000000-0005-0000-0000-0000B11C0000}"/>
    <cellStyle name="Saída 3 2 6 7 2" xfId="7299" xr:uid="{00000000-0005-0000-0000-0000B21C0000}"/>
    <cellStyle name="Saída 3 2 6 7 3" xfId="7300" xr:uid="{00000000-0005-0000-0000-0000B31C0000}"/>
    <cellStyle name="Saída 3 2 6 8" xfId="7301" xr:uid="{00000000-0005-0000-0000-0000B41C0000}"/>
    <cellStyle name="Saída 3 2 6 8 2" xfId="7302" xr:uid="{00000000-0005-0000-0000-0000B51C0000}"/>
    <cellStyle name="Saída 3 2 6 8 3" xfId="7303" xr:uid="{00000000-0005-0000-0000-0000B61C0000}"/>
    <cellStyle name="Saída 3 2 6 9" xfId="7304" xr:uid="{00000000-0005-0000-0000-0000B71C0000}"/>
    <cellStyle name="Saída 3 2 7" xfId="7305" xr:uid="{00000000-0005-0000-0000-0000B81C0000}"/>
    <cellStyle name="Saída 3 2 7 10" xfId="7306" xr:uid="{00000000-0005-0000-0000-0000B91C0000}"/>
    <cellStyle name="Saída 3 2 7 11" xfId="7307" xr:uid="{00000000-0005-0000-0000-0000BA1C0000}"/>
    <cellStyle name="Saída 3 2 7 12" xfId="7308" xr:uid="{00000000-0005-0000-0000-0000BB1C0000}"/>
    <cellStyle name="Saída 3 2 7 13" xfId="7309" xr:uid="{00000000-0005-0000-0000-0000BC1C0000}"/>
    <cellStyle name="Saída 3 2 7 2" xfId="7310" xr:uid="{00000000-0005-0000-0000-0000BD1C0000}"/>
    <cellStyle name="Saída 3 2 7 2 10" xfId="7311" xr:uid="{00000000-0005-0000-0000-0000BE1C0000}"/>
    <cellStyle name="Saída 3 2 7 2 11" xfId="7312" xr:uid="{00000000-0005-0000-0000-0000BF1C0000}"/>
    <cellStyle name="Saída 3 2 7 2 12" xfId="7313" xr:uid="{00000000-0005-0000-0000-0000C01C0000}"/>
    <cellStyle name="Saída 3 2 7 2 2" xfId="7314" xr:uid="{00000000-0005-0000-0000-0000C11C0000}"/>
    <cellStyle name="Saída 3 2 7 2 2 2" xfId="7315" xr:uid="{00000000-0005-0000-0000-0000C21C0000}"/>
    <cellStyle name="Saída 3 2 7 2 2 3" xfId="7316" xr:uid="{00000000-0005-0000-0000-0000C31C0000}"/>
    <cellStyle name="Saída 3 2 7 2 3" xfId="7317" xr:uid="{00000000-0005-0000-0000-0000C41C0000}"/>
    <cellStyle name="Saída 3 2 7 2 3 2" xfId="7318" xr:uid="{00000000-0005-0000-0000-0000C51C0000}"/>
    <cellStyle name="Saída 3 2 7 2 3 3" xfId="7319" xr:uid="{00000000-0005-0000-0000-0000C61C0000}"/>
    <cellStyle name="Saída 3 2 7 2 4" xfId="7320" xr:uid="{00000000-0005-0000-0000-0000C71C0000}"/>
    <cellStyle name="Saída 3 2 7 2 4 2" xfId="7321" xr:uid="{00000000-0005-0000-0000-0000C81C0000}"/>
    <cellStyle name="Saída 3 2 7 2 4 3" xfId="7322" xr:uid="{00000000-0005-0000-0000-0000C91C0000}"/>
    <cellStyle name="Saída 3 2 7 2 5" xfId="7323" xr:uid="{00000000-0005-0000-0000-0000CA1C0000}"/>
    <cellStyle name="Saída 3 2 7 2 5 2" xfId="7324" xr:uid="{00000000-0005-0000-0000-0000CB1C0000}"/>
    <cellStyle name="Saída 3 2 7 2 5 3" xfId="7325" xr:uid="{00000000-0005-0000-0000-0000CC1C0000}"/>
    <cellStyle name="Saída 3 2 7 2 6" xfId="7326" xr:uid="{00000000-0005-0000-0000-0000CD1C0000}"/>
    <cellStyle name="Saída 3 2 7 2 6 2" xfId="7327" xr:uid="{00000000-0005-0000-0000-0000CE1C0000}"/>
    <cellStyle name="Saída 3 2 7 2 6 3" xfId="7328" xr:uid="{00000000-0005-0000-0000-0000CF1C0000}"/>
    <cellStyle name="Saída 3 2 7 2 7" xfId="7329" xr:uid="{00000000-0005-0000-0000-0000D01C0000}"/>
    <cellStyle name="Saída 3 2 7 2 8" xfId="7330" xr:uid="{00000000-0005-0000-0000-0000D11C0000}"/>
    <cellStyle name="Saída 3 2 7 2 9" xfId="7331" xr:uid="{00000000-0005-0000-0000-0000D21C0000}"/>
    <cellStyle name="Saída 3 2 7 3" xfId="7332" xr:uid="{00000000-0005-0000-0000-0000D31C0000}"/>
    <cellStyle name="Saída 3 2 7 3 10" xfId="7333" xr:uid="{00000000-0005-0000-0000-0000D41C0000}"/>
    <cellStyle name="Saída 3 2 7 3 11" xfId="7334" xr:uid="{00000000-0005-0000-0000-0000D51C0000}"/>
    <cellStyle name="Saída 3 2 7 3 12" xfId="7335" xr:uid="{00000000-0005-0000-0000-0000D61C0000}"/>
    <cellStyle name="Saída 3 2 7 3 2" xfId="7336" xr:uid="{00000000-0005-0000-0000-0000D71C0000}"/>
    <cellStyle name="Saída 3 2 7 3 2 2" xfId="7337" xr:uid="{00000000-0005-0000-0000-0000D81C0000}"/>
    <cellStyle name="Saída 3 2 7 3 2 3" xfId="7338" xr:uid="{00000000-0005-0000-0000-0000D91C0000}"/>
    <cellStyle name="Saída 3 2 7 3 3" xfId="7339" xr:uid="{00000000-0005-0000-0000-0000DA1C0000}"/>
    <cellStyle name="Saída 3 2 7 3 3 2" xfId="7340" xr:uid="{00000000-0005-0000-0000-0000DB1C0000}"/>
    <cellStyle name="Saída 3 2 7 3 3 3" xfId="7341" xr:uid="{00000000-0005-0000-0000-0000DC1C0000}"/>
    <cellStyle name="Saída 3 2 7 3 4" xfId="7342" xr:uid="{00000000-0005-0000-0000-0000DD1C0000}"/>
    <cellStyle name="Saída 3 2 7 3 4 2" xfId="7343" xr:uid="{00000000-0005-0000-0000-0000DE1C0000}"/>
    <cellStyle name="Saída 3 2 7 3 4 3" xfId="7344" xr:uid="{00000000-0005-0000-0000-0000DF1C0000}"/>
    <cellStyle name="Saída 3 2 7 3 5" xfId="7345" xr:uid="{00000000-0005-0000-0000-0000E01C0000}"/>
    <cellStyle name="Saída 3 2 7 3 5 2" xfId="7346" xr:uid="{00000000-0005-0000-0000-0000E11C0000}"/>
    <cellStyle name="Saída 3 2 7 3 5 3" xfId="7347" xr:uid="{00000000-0005-0000-0000-0000E21C0000}"/>
    <cellStyle name="Saída 3 2 7 3 6" xfId="7348" xr:uid="{00000000-0005-0000-0000-0000E31C0000}"/>
    <cellStyle name="Saída 3 2 7 3 6 2" xfId="7349" xr:uid="{00000000-0005-0000-0000-0000E41C0000}"/>
    <cellStyle name="Saída 3 2 7 3 6 3" xfId="7350" xr:uid="{00000000-0005-0000-0000-0000E51C0000}"/>
    <cellStyle name="Saída 3 2 7 3 7" xfId="7351" xr:uid="{00000000-0005-0000-0000-0000E61C0000}"/>
    <cellStyle name="Saída 3 2 7 3 8" xfId="7352" xr:uid="{00000000-0005-0000-0000-0000E71C0000}"/>
    <cellStyle name="Saída 3 2 7 3 9" xfId="7353" xr:uid="{00000000-0005-0000-0000-0000E81C0000}"/>
    <cellStyle name="Saída 3 2 7 4" xfId="7354" xr:uid="{00000000-0005-0000-0000-0000E91C0000}"/>
    <cellStyle name="Saída 3 2 7 4 2" xfId="7355" xr:uid="{00000000-0005-0000-0000-0000EA1C0000}"/>
    <cellStyle name="Saída 3 2 7 4 3" xfId="7356" xr:uid="{00000000-0005-0000-0000-0000EB1C0000}"/>
    <cellStyle name="Saída 3 2 7 5" xfId="7357" xr:uid="{00000000-0005-0000-0000-0000EC1C0000}"/>
    <cellStyle name="Saída 3 2 7 5 2" xfId="7358" xr:uid="{00000000-0005-0000-0000-0000ED1C0000}"/>
    <cellStyle name="Saída 3 2 7 5 3" xfId="7359" xr:uid="{00000000-0005-0000-0000-0000EE1C0000}"/>
    <cellStyle name="Saída 3 2 7 6" xfId="7360" xr:uid="{00000000-0005-0000-0000-0000EF1C0000}"/>
    <cellStyle name="Saída 3 2 7 6 2" xfId="7361" xr:uid="{00000000-0005-0000-0000-0000F01C0000}"/>
    <cellStyle name="Saída 3 2 7 6 3" xfId="7362" xr:uid="{00000000-0005-0000-0000-0000F11C0000}"/>
    <cellStyle name="Saída 3 2 7 7" xfId="7363" xr:uid="{00000000-0005-0000-0000-0000F21C0000}"/>
    <cellStyle name="Saída 3 2 7 7 2" xfId="7364" xr:uid="{00000000-0005-0000-0000-0000F31C0000}"/>
    <cellStyle name="Saída 3 2 7 7 3" xfId="7365" xr:uid="{00000000-0005-0000-0000-0000F41C0000}"/>
    <cellStyle name="Saída 3 2 7 8" xfId="7366" xr:uid="{00000000-0005-0000-0000-0000F51C0000}"/>
    <cellStyle name="Saída 3 2 7 8 2" xfId="7367" xr:uid="{00000000-0005-0000-0000-0000F61C0000}"/>
    <cellStyle name="Saída 3 2 7 8 3" xfId="7368" xr:uid="{00000000-0005-0000-0000-0000F71C0000}"/>
    <cellStyle name="Saída 3 2 7 9" xfId="7369" xr:uid="{00000000-0005-0000-0000-0000F81C0000}"/>
    <cellStyle name="Saída 3 2 8" xfId="7370" xr:uid="{00000000-0005-0000-0000-0000F91C0000}"/>
    <cellStyle name="Saída 3 2 8 10" xfId="7371" xr:uid="{00000000-0005-0000-0000-0000FA1C0000}"/>
    <cellStyle name="Saída 3 2 8 11" xfId="7372" xr:uid="{00000000-0005-0000-0000-0000FB1C0000}"/>
    <cellStyle name="Saída 3 2 8 12" xfId="7373" xr:uid="{00000000-0005-0000-0000-0000FC1C0000}"/>
    <cellStyle name="Saída 3 2 8 13" xfId="7374" xr:uid="{00000000-0005-0000-0000-0000FD1C0000}"/>
    <cellStyle name="Saída 3 2 8 2" xfId="7375" xr:uid="{00000000-0005-0000-0000-0000FE1C0000}"/>
    <cellStyle name="Saída 3 2 8 2 10" xfId="7376" xr:uid="{00000000-0005-0000-0000-0000FF1C0000}"/>
    <cellStyle name="Saída 3 2 8 2 11" xfId="7377" xr:uid="{00000000-0005-0000-0000-0000001D0000}"/>
    <cellStyle name="Saída 3 2 8 2 12" xfId="7378" xr:uid="{00000000-0005-0000-0000-0000011D0000}"/>
    <cellStyle name="Saída 3 2 8 2 2" xfId="7379" xr:uid="{00000000-0005-0000-0000-0000021D0000}"/>
    <cellStyle name="Saída 3 2 8 2 2 2" xfId="7380" xr:uid="{00000000-0005-0000-0000-0000031D0000}"/>
    <cellStyle name="Saída 3 2 8 2 2 3" xfId="7381" xr:uid="{00000000-0005-0000-0000-0000041D0000}"/>
    <cellStyle name="Saída 3 2 8 2 3" xfId="7382" xr:uid="{00000000-0005-0000-0000-0000051D0000}"/>
    <cellStyle name="Saída 3 2 8 2 3 2" xfId="7383" xr:uid="{00000000-0005-0000-0000-0000061D0000}"/>
    <cellStyle name="Saída 3 2 8 2 3 3" xfId="7384" xr:uid="{00000000-0005-0000-0000-0000071D0000}"/>
    <cellStyle name="Saída 3 2 8 2 4" xfId="7385" xr:uid="{00000000-0005-0000-0000-0000081D0000}"/>
    <cellStyle name="Saída 3 2 8 2 4 2" xfId="7386" xr:uid="{00000000-0005-0000-0000-0000091D0000}"/>
    <cellStyle name="Saída 3 2 8 2 4 3" xfId="7387" xr:uid="{00000000-0005-0000-0000-00000A1D0000}"/>
    <cellStyle name="Saída 3 2 8 2 5" xfId="7388" xr:uid="{00000000-0005-0000-0000-00000B1D0000}"/>
    <cellStyle name="Saída 3 2 8 2 5 2" xfId="7389" xr:uid="{00000000-0005-0000-0000-00000C1D0000}"/>
    <cellStyle name="Saída 3 2 8 2 5 3" xfId="7390" xr:uid="{00000000-0005-0000-0000-00000D1D0000}"/>
    <cellStyle name="Saída 3 2 8 2 6" xfId="7391" xr:uid="{00000000-0005-0000-0000-00000E1D0000}"/>
    <cellStyle name="Saída 3 2 8 2 6 2" xfId="7392" xr:uid="{00000000-0005-0000-0000-00000F1D0000}"/>
    <cellStyle name="Saída 3 2 8 2 6 3" xfId="7393" xr:uid="{00000000-0005-0000-0000-0000101D0000}"/>
    <cellStyle name="Saída 3 2 8 2 7" xfId="7394" xr:uid="{00000000-0005-0000-0000-0000111D0000}"/>
    <cellStyle name="Saída 3 2 8 2 8" xfId="7395" xr:uid="{00000000-0005-0000-0000-0000121D0000}"/>
    <cellStyle name="Saída 3 2 8 2 9" xfId="7396" xr:uid="{00000000-0005-0000-0000-0000131D0000}"/>
    <cellStyle name="Saída 3 2 8 3" xfId="7397" xr:uid="{00000000-0005-0000-0000-0000141D0000}"/>
    <cellStyle name="Saída 3 2 8 3 10" xfId="7398" xr:uid="{00000000-0005-0000-0000-0000151D0000}"/>
    <cellStyle name="Saída 3 2 8 3 11" xfId="7399" xr:uid="{00000000-0005-0000-0000-0000161D0000}"/>
    <cellStyle name="Saída 3 2 8 3 12" xfId="7400" xr:uid="{00000000-0005-0000-0000-0000171D0000}"/>
    <cellStyle name="Saída 3 2 8 3 2" xfId="7401" xr:uid="{00000000-0005-0000-0000-0000181D0000}"/>
    <cellStyle name="Saída 3 2 8 3 2 2" xfId="7402" xr:uid="{00000000-0005-0000-0000-0000191D0000}"/>
    <cellStyle name="Saída 3 2 8 3 2 3" xfId="7403" xr:uid="{00000000-0005-0000-0000-00001A1D0000}"/>
    <cellStyle name="Saída 3 2 8 3 3" xfId="7404" xr:uid="{00000000-0005-0000-0000-00001B1D0000}"/>
    <cellStyle name="Saída 3 2 8 3 3 2" xfId="7405" xr:uid="{00000000-0005-0000-0000-00001C1D0000}"/>
    <cellStyle name="Saída 3 2 8 3 3 3" xfId="7406" xr:uid="{00000000-0005-0000-0000-00001D1D0000}"/>
    <cellStyle name="Saída 3 2 8 3 4" xfId="7407" xr:uid="{00000000-0005-0000-0000-00001E1D0000}"/>
    <cellStyle name="Saída 3 2 8 3 4 2" xfId="7408" xr:uid="{00000000-0005-0000-0000-00001F1D0000}"/>
    <cellStyle name="Saída 3 2 8 3 4 3" xfId="7409" xr:uid="{00000000-0005-0000-0000-0000201D0000}"/>
    <cellStyle name="Saída 3 2 8 3 5" xfId="7410" xr:uid="{00000000-0005-0000-0000-0000211D0000}"/>
    <cellStyle name="Saída 3 2 8 3 5 2" xfId="7411" xr:uid="{00000000-0005-0000-0000-0000221D0000}"/>
    <cellStyle name="Saída 3 2 8 3 5 3" xfId="7412" xr:uid="{00000000-0005-0000-0000-0000231D0000}"/>
    <cellStyle name="Saída 3 2 8 3 6" xfId="7413" xr:uid="{00000000-0005-0000-0000-0000241D0000}"/>
    <cellStyle name="Saída 3 2 8 3 6 2" xfId="7414" xr:uid="{00000000-0005-0000-0000-0000251D0000}"/>
    <cellStyle name="Saída 3 2 8 3 6 3" xfId="7415" xr:uid="{00000000-0005-0000-0000-0000261D0000}"/>
    <cellStyle name="Saída 3 2 8 3 7" xfId="7416" xr:uid="{00000000-0005-0000-0000-0000271D0000}"/>
    <cellStyle name="Saída 3 2 8 3 8" xfId="7417" xr:uid="{00000000-0005-0000-0000-0000281D0000}"/>
    <cellStyle name="Saída 3 2 8 3 9" xfId="7418" xr:uid="{00000000-0005-0000-0000-0000291D0000}"/>
    <cellStyle name="Saída 3 2 8 4" xfId="7419" xr:uid="{00000000-0005-0000-0000-00002A1D0000}"/>
    <cellStyle name="Saída 3 2 8 4 2" xfId="7420" xr:uid="{00000000-0005-0000-0000-00002B1D0000}"/>
    <cellStyle name="Saída 3 2 8 4 3" xfId="7421" xr:uid="{00000000-0005-0000-0000-00002C1D0000}"/>
    <cellStyle name="Saída 3 2 8 5" xfId="7422" xr:uid="{00000000-0005-0000-0000-00002D1D0000}"/>
    <cellStyle name="Saída 3 2 8 5 2" xfId="7423" xr:uid="{00000000-0005-0000-0000-00002E1D0000}"/>
    <cellStyle name="Saída 3 2 8 5 3" xfId="7424" xr:uid="{00000000-0005-0000-0000-00002F1D0000}"/>
    <cellStyle name="Saída 3 2 8 6" xfId="7425" xr:uid="{00000000-0005-0000-0000-0000301D0000}"/>
    <cellStyle name="Saída 3 2 8 6 2" xfId="7426" xr:uid="{00000000-0005-0000-0000-0000311D0000}"/>
    <cellStyle name="Saída 3 2 8 6 3" xfId="7427" xr:uid="{00000000-0005-0000-0000-0000321D0000}"/>
    <cellStyle name="Saída 3 2 8 7" xfId="7428" xr:uid="{00000000-0005-0000-0000-0000331D0000}"/>
    <cellStyle name="Saída 3 2 8 7 2" xfId="7429" xr:uid="{00000000-0005-0000-0000-0000341D0000}"/>
    <cellStyle name="Saída 3 2 8 7 3" xfId="7430" xr:uid="{00000000-0005-0000-0000-0000351D0000}"/>
    <cellStyle name="Saída 3 2 8 8" xfId="7431" xr:uid="{00000000-0005-0000-0000-0000361D0000}"/>
    <cellStyle name="Saída 3 2 8 8 2" xfId="7432" xr:uid="{00000000-0005-0000-0000-0000371D0000}"/>
    <cellStyle name="Saída 3 2 8 8 3" xfId="7433" xr:uid="{00000000-0005-0000-0000-0000381D0000}"/>
    <cellStyle name="Saída 3 2 8 9" xfId="7434" xr:uid="{00000000-0005-0000-0000-0000391D0000}"/>
    <cellStyle name="Saída 3 2 9" xfId="7435" xr:uid="{00000000-0005-0000-0000-00003A1D0000}"/>
    <cellStyle name="Saída 3 2 9 10" xfId="7436" xr:uid="{00000000-0005-0000-0000-00003B1D0000}"/>
    <cellStyle name="Saída 3 2 9 11" xfId="7437" xr:uid="{00000000-0005-0000-0000-00003C1D0000}"/>
    <cellStyle name="Saída 3 2 9 12" xfId="7438" xr:uid="{00000000-0005-0000-0000-00003D1D0000}"/>
    <cellStyle name="Saída 3 2 9 13" xfId="7439" xr:uid="{00000000-0005-0000-0000-00003E1D0000}"/>
    <cellStyle name="Saída 3 2 9 14" xfId="7440" xr:uid="{00000000-0005-0000-0000-00003F1D0000}"/>
    <cellStyle name="Saída 3 2 9 15" xfId="7441" xr:uid="{00000000-0005-0000-0000-0000401D0000}"/>
    <cellStyle name="Saída 3 2 9 2" xfId="7442" xr:uid="{00000000-0005-0000-0000-0000411D0000}"/>
    <cellStyle name="Saída 3 2 9 2 10" xfId="7443" xr:uid="{00000000-0005-0000-0000-0000421D0000}"/>
    <cellStyle name="Saída 3 2 9 2 11" xfId="7444" xr:uid="{00000000-0005-0000-0000-0000431D0000}"/>
    <cellStyle name="Saída 3 2 9 2 12" xfId="7445" xr:uid="{00000000-0005-0000-0000-0000441D0000}"/>
    <cellStyle name="Saída 3 2 9 2 2" xfId="7446" xr:uid="{00000000-0005-0000-0000-0000451D0000}"/>
    <cellStyle name="Saída 3 2 9 2 2 2" xfId="7447" xr:uid="{00000000-0005-0000-0000-0000461D0000}"/>
    <cellStyle name="Saída 3 2 9 2 2 3" xfId="7448" xr:uid="{00000000-0005-0000-0000-0000471D0000}"/>
    <cellStyle name="Saída 3 2 9 2 3" xfId="7449" xr:uid="{00000000-0005-0000-0000-0000481D0000}"/>
    <cellStyle name="Saída 3 2 9 2 3 2" xfId="7450" xr:uid="{00000000-0005-0000-0000-0000491D0000}"/>
    <cellStyle name="Saída 3 2 9 2 3 3" xfId="7451" xr:uid="{00000000-0005-0000-0000-00004A1D0000}"/>
    <cellStyle name="Saída 3 2 9 2 4" xfId="7452" xr:uid="{00000000-0005-0000-0000-00004B1D0000}"/>
    <cellStyle name="Saída 3 2 9 2 4 2" xfId="7453" xr:uid="{00000000-0005-0000-0000-00004C1D0000}"/>
    <cellStyle name="Saída 3 2 9 2 4 3" xfId="7454" xr:uid="{00000000-0005-0000-0000-00004D1D0000}"/>
    <cellStyle name="Saída 3 2 9 2 5" xfId="7455" xr:uid="{00000000-0005-0000-0000-00004E1D0000}"/>
    <cellStyle name="Saída 3 2 9 2 5 2" xfId="7456" xr:uid="{00000000-0005-0000-0000-00004F1D0000}"/>
    <cellStyle name="Saída 3 2 9 2 5 3" xfId="7457" xr:uid="{00000000-0005-0000-0000-0000501D0000}"/>
    <cellStyle name="Saída 3 2 9 2 6" xfId="7458" xr:uid="{00000000-0005-0000-0000-0000511D0000}"/>
    <cellStyle name="Saída 3 2 9 2 6 2" xfId="7459" xr:uid="{00000000-0005-0000-0000-0000521D0000}"/>
    <cellStyle name="Saída 3 2 9 2 6 3" xfId="7460" xr:uid="{00000000-0005-0000-0000-0000531D0000}"/>
    <cellStyle name="Saída 3 2 9 2 7" xfId="7461" xr:uid="{00000000-0005-0000-0000-0000541D0000}"/>
    <cellStyle name="Saída 3 2 9 2 8" xfId="7462" xr:uid="{00000000-0005-0000-0000-0000551D0000}"/>
    <cellStyle name="Saída 3 2 9 2 9" xfId="7463" xr:uid="{00000000-0005-0000-0000-0000561D0000}"/>
    <cellStyle name="Saída 3 2 9 3" xfId="7464" xr:uid="{00000000-0005-0000-0000-0000571D0000}"/>
    <cellStyle name="Saída 3 2 9 3 10" xfId="7465" xr:uid="{00000000-0005-0000-0000-0000581D0000}"/>
    <cellStyle name="Saída 3 2 9 3 11" xfId="7466" xr:uid="{00000000-0005-0000-0000-0000591D0000}"/>
    <cellStyle name="Saída 3 2 9 3 12" xfId="7467" xr:uid="{00000000-0005-0000-0000-00005A1D0000}"/>
    <cellStyle name="Saída 3 2 9 3 2" xfId="7468" xr:uid="{00000000-0005-0000-0000-00005B1D0000}"/>
    <cellStyle name="Saída 3 2 9 3 2 2" xfId="7469" xr:uid="{00000000-0005-0000-0000-00005C1D0000}"/>
    <cellStyle name="Saída 3 2 9 3 2 3" xfId="7470" xr:uid="{00000000-0005-0000-0000-00005D1D0000}"/>
    <cellStyle name="Saída 3 2 9 3 3" xfId="7471" xr:uid="{00000000-0005-0000-0000-00005E1D0000}"/>
    <cellStyle name="Saída 3 2 9 3 3 2" xfId="7472" xr:uid="{00000000-0005-0000-0000-00005F1D0000}"/>
    <cellStyle name="Saída 3 2 9 3 3 3" xfId="7473" xr:uid="{00000000-0005-0000-0000-0000601D0000}"/>
    <cellStyle name="Saída 3 2 9 3 4" xfId="7474" xr:uid="{00000000-0005-0000-0000-0000611D0000}"/>
    <cellStyle name="Saída 3 2 9 3 4 2" xfId="7475" xr:uid="{00000000-0005-0000-0000-0000621D0000}"/>
    <cellStyle name="Saída 3 2 9 3 4 3" xfId="7476" xr:uid="{00000000-0005-0000-0000-0000631D0000}"/>
    <cellStyle name="Saída 3 2 9 3 5" xfId="7477" xr:uid="{00000000-0005-0000-0000-0000641D0000}"/>
    <cellStyle name="Saída 3 2 9 3 5 2" xfId="7478" xr:uid="{00000000-0005-0000-0000-0000651D0000}"/>
    <cellStyle name="Saída 3 2 9 3 5 3" xfId="7479" xr:uid="{00000000-0005-0000-0000-0000661D0000}"/>
    <cellStyle name="Saída 3 2 9 3 6" xfId="7480" xr:uid="{00000000-0005-0000-0000-0000671D0000}"/>
    <cellStyle name="Saída 3 2 9 3 6 2" xfId="7481" xr:uid="{00000000-0005-0000-0000-0000681D0000}"/>
    <cellStyle name="Saída 3 2 9 3 6 3" xfId="7482" xr:uid="{00000000-0005-0000-0000-0000691D0000}"/>
    <cellStyle name="Saída 3 2 9 3 7" xfId="7483" xr:uid="{00000000-0005-0000-0000-00006A1D0000}"/>
    <cellStyle name="Saída 3 2 9 3 8" xfId="7484" xr:uid="{00000000-0005-0000-0000-00006B1D0000}"/>
    <cellStyle name="Saída 3 2 9 3 9" xfId="7485" xr:uid="{00000000-0005-0000-0000-00006C1D0000}"/>
    <cellStyle name="Saída 3 2 9 4" xfId="7486" xr:uid="{00000000-0005-0000-0000-00006D1D0000}"/>
    <cellStyle name="Saída 3 2 9 4 2" xfId="7487" xr:uid="{00000000-0005-0000-0000-00006E1D0000}"/>
    <cellStyle name="Saída 3 2 9 4 3" xfId="7488" xr:uid="{00000000-0005-0000-0000-00006F1D0000}"/>
    <cellStyle name="Saída 3 2 9 5" xfId="7489" xr:uid="{00000000-0005-0000-0000-0000701D0000}"/>
    <cellStyle name="Saída 3 2 9 5 2" xfId="7490" xr:uid="{00000000-0005-0000-0000-0000711D0000}"/>
    <cellStyle name="Saída 3 2 9 5 3" xfId="7491" xr:uid="{00000000-0005-0000-0000-0000721D0000}"/>
    <cellStyle name="Saída 3 2 9 6" xfId="7492" xr:uid="{00000000-0005-0000-0000-0000731D0000}"/>
    <cellStyle name="Saída 3 2 9 6 2" xfId="7493" xr:uid="{00000000-0005-0000-0000-0000741D0000}"/>
    <cellStyle name="Saída 3 2 9 6 3" xfId="7494" xr:uid="{00000000-0005-0000-0000-0000751D0000}"/>
    <cellStyle name="Saída 3 2 9 7" xfId="7495" xr:uid="{00000000-0005-0000-0000-0000761D0000}"/>
    <cellStyle name="Saída 3 2 9 7 2" xfId="7496" xr:uid="{00000000-0005-0000-0000-0000771D0000}"/>
    <cellStyle name="Saída 3 2 9 7 3" xfId="7497" xr:uid="{00000000-0005-0000-0000-0000781D0000}"/>
    <cellStyle name="Saída 3 2 9 8" xfId="7498" xr:uid="{00000000-0005-0000-0000-0000791D0000}"/>
    <cellStyle name="Saída 3 2 9 8 2" xfId="7499" xr:uid="{00000000-0005-0000-0000-00007A1D0000}"/>
    <cellStyle name="Saída 3 2 9 8 3" xfId="7500" xr:uid="{00000000-0005-0000-0000-00007B1D0000}"/>
    <cellStyle name="Saída 3 2 9 9" xfId="7501" xr:uid="{00000000-0005-0000-0000-00007C1D0000}"/>
    <cellStyle name="Saída 3 3" xfId="7502" xr:uid="{00000000-0005-0000-0000-00007D1D0000}"/>
    <cellStyle name="Saída 3 3 10" xfId="7503" xr:uid="{00000000-0005-0000-0000-00007E1D0000}"/>
    <cellStyle name="Saída 3 3 10 10" xfId="7504" xr:uid="{00000000-0005-0000-0000-00007F1D0000}"/>
    <cellStyle name="Saída 3 3 10 11" xfId="7505" xr:uid="{00000000-0005-0000-0000-0000801D0000}"/>
    <cellStyle name="Saída 3 3 10 12" xfId="7506" xr:uid="{00000000-0005-0000-0000-0000811D0000}"/>
    <cellStyle name="Saída 3 3 10 2" xfId="7507" xr:uid="{00000000-0005-0000-0000-0000821D0000}"/>
    <cellStyle name="Saída 3 3 10 2 2" xfId="7508" xr:uid="{00000000-0005-0000-0000-0000831D0000}"/>
    <cellStyle name="Saída 3 3 10 2 3" xfId="7509" xr:uid="{00000000-0005-0000-0000-0000841D0000}"/>
    <cellStyle name="Saída 3 3 10 3" xfId="7510" xr:uid="{00000000-0005-0000-0000-0000851D0000}"/>
    <cellStyle name="Saída 3 3 10 3 2" xfId="7511" xr:uid="{00000000-0005-0000-0000-0000861D0000}"/>
    <cellStyle name="Saída 3 3 10 3 3" xfId="7512" xr:uid="{00000000-0005-0000-0000-0000871D0000}"/>
    <cellStyle name="Saída 3 3 10 4" xfId="7513" xr:uid="{00000000-0005-0000-0000-0000881D0000}"/>
    <cellStyle name="Saída 3 3 10 4 2" xfId="7514" xr:uid="{00000000-0005-0000-0000-0000891D0000}"/>
    <cellStyle name="Saída 3 3 10 4 3" xfId="7515" xr:uid="{00000000-0005-0000-0000-00008A1D0000}"/>
    <cellStyle name="Saída 3 3 10 5" xfId="7516" xr:uid="{00000000-0005-0000-0000-00008B1D0000}"/>
    <cellStyle name="Saída 3 3 10 5 2" xfId="7517" xr:uid="{00000000-0005-0000-0000-00008C1D0000}"/>
    <cellStyle name="Saída 3 3 10 5 3" xfId="7518" xr:uid="{00000000-0005-0000-0000-00008D1D0000}"/>
    <cellStyle name="Saída 3 3 10 6" xfId="7519" xr:uid="{00000000-0005-0000-0000-00008E1D0000}"/>
    <cellStyle name="Saída 3 3 10 6 2" xfId="7520" xr:uid="{00000000-0005-0000-0000-00008F1D0000}"/>
    <cellStyle name="Saída 3 3 10 6 3" xfId="7521" xr:uid="{00000000-0005-0000-0000-0000901D0000}"/>
    <cellStyle name="Saída 3 3 10 7" xfId="7522" xr:uid="{00000000-0005-0000-0000-0000911D0000}"/>
    <cellStyle name="Saída 3 3 10 8" xfId="7523" xr:uid="{00000000-0005-0000-0000-0000921D0000}"/>
    <cellStyle name="Saída 3 3 10 9" xfId="7524" xr:uid="{00000000-0005-0000-0000-0000931D0000}"/>
    <cellStyle name="Saída 3 3 11" xfId="7525" xr:uid="{00000000-0005-0000-0000-0000941D0000}"/>
    <cellStyle name="Saída 3 3 11 10" xfId="7526" xr:uid="{00000000-0005-0000-0000-0000951D0000}"/>
    <cellStyle name="Saída 3 3 11 11" xfId="7527" xr:uid="{00000000-0005-0000-0000-0000961D0000}"/>
    <cellStyle name="Saída 3 3 11 12" xfId="7528" xr:uid="{00000000-0005-0000-0000-0000971D0000}"/>
    <cellStyle name="Saída 3 3 11 2" xfId="7529" xr:uid="{00000000-0005-0000-0000-0000981D0000}"/>
    <cellStyle name="Saída 3 3 11 2 2" xfId="7530" xr:uid="{00000000-0005-0000-0000-0000991D0000}"/>
    <cellStyle name="Saída 3 3 11 2 3" xfId="7531" xr:uid="{00000000-0005-0000-0000-00009A1D0000}"/>
    <cellStyle name="Saída 3 3 11 3" xfId="7532" xr:uid="{00000000-0005-0000-0000-00009B1D0000}"/>
    <cellStyle name="Saída 3 3 11 3 2" xfId="7533" xr:uid="{00000000-0005-0000-0000-00009C1D0000}"/>
    <cellStyle name="Saída 3 3 11 3 3" xfId="7534" xr:uid="{00000000-0005-0000-0000-00009D1D0000}"/>
    <cellStyle name="Saída 3 3 11 4" xfId="7535" xr:uid="{00000000-0005-0000-0000-00009E1D0000}"/>
    <cellStyle name="Saída 3 3 11 4 2" xfId="7536" xr:uid="{00000000-0005-0000-0000-00009F1D0000}"/>
    <cellStyle name="Saída 3 3 11 4 3" xfId="7537" xr:uid="{00000000-0005-0000-0000-0000A01D0000}"/>
    <cellStyle name="Saída 3 3 11 5" xfId="7538" xr:uid="{00000000-0005-0000-0000-0000A11D0000}"/>
    <cellStyle name="Saída 3 3 11 5 2" xfId="7539" xr:uid="{00000000-0005-0000-0000-0000A21D0000}"/>
    <cellStyle name="Saída 3 3 11 5 3" xfId="7540" xr:uid="{00000000-0005-0000-0000-0000A31D0000}"/>
    <cellStyle name="Saída 3 3 11 6" xfId="7541" xr:uid="{00000000-0005-0000-0000-0000A41D0000}"/>
    <cellStyle name="Saída 3 3 11 6 2" xfId="7542" xr:uid="{00000000-0005-0000-0000-0000A51D0000}"/>
    <cellStyle name="Saída 3 3 11 6 3" xfId="7543" xr:uid="{00000000-0005-0000-0000-0000A61D0000}"/>
    <cellStyle name="Saída 3 3 11 7" xfId="7544" xr:uid="{00000000-0005-0000-0000-0000A71D0000}"/>
    <cellStyle name="Saída 3 3 11 8" xfId="7545" xr:uid="{00000000-0005-0000-0000-0000A81D0000}"/>
    <cellStyle name="Saída 3 3 11 9" xfId="7546" xr:uid="{00000000-0005-0000-0000-0000A91D0000}"/>
    <cellStyle name="Saída 3 3 12" xfId="7547" xr:uid="{00000000-0005-0000-0000-0000AA1D0000}"/>
    <cellStyle name="Saída 3 3 12 2" xfId="7548" xr:uid="{00000000-0005-0000-0000-0000AB1D0000}"/>
    <cellStyle name="Saída 3 3 12 3" xfId="7549" xr:uid="{00000000-0005-0000-0000-0000AC1D0000}"/>
    <cellStyle name="Saída 3 3 13" xfId="7550" xr:uid="{00000000-0005-0000-0000-0000AD1D0000}"/>
    <cellStyle name="Saída 3 3 13 2" xfId="7551" xr:uid="{00000000-0005-0000-0000-0000AE1D0000}"/>
    <cellStyle name="Saída 3 3 13 3" xfId="7552" xr:uid="{00000000-0005-0000-0000-0000AF1D0000}"/>
    <cellStyle name="Saída 3 3 14" xfId="7553" xr:uid="{00000000-0005-0000-0000-0000B01D0000}"/>
    <cellStyle name="Saída 3 3 14 2" xfId="7554" xr:uid="{00000000-0005-0000-0000-0000B11D0000}"/>
    <cellStyle name="Saída 3 3 14 3" xfId="7555" xr:uid="{00000000-0005-0000-0000-0000B21D0000}"/>
    <cellStyle name="Saída 3 3 15" xfId="7556" xr:uid="{00000000-0005-0000-0000-0000B31D0000}"/>
    <cellStyle name="Saída 3 3 15 2" xfId="7557" xr:uid="{00000000-0005-0000-0000-0000B41D0000}"/>
    <cellStyle name="Saída 3 3 15 3" xfId="7558" xr:uid="{00000000-0005-0000-0000-0000B51D0000}"/>
    <cellStyle name="Saída 3 3 16" xfId="7559" xr:uid="{00000000-0005-0000-0000-0000B61D0000}"/>
    <cellStyle name="Saída 3 3 17" xfId="7560" xr:uid="{00000000-0005-0000-0000-0000B71D0000}"/>
    <cellStyle name="Saída 3 3 18" xfId="7561" xr:uid="{00000000-0005-0000-0000-0000B81D0000}"/>
    <cellStyle name="Saída 3 3 19" xfId="7562" xr:uid="{00000000-0005-0000-0000-0000B91D0000}"/>
    <cellStyle name="Saída 3 3 2" xfId="7563" xr:uid="{00000000-0005-0000-0000-0000BA1D0000}"/>
    <cellStyle name="Saída 3 3 2 10" xfId="7564" xr:uid="{00000000-0005-0000-0000-0000BB1D0000}"/>
    <cellStyle name="Saída 3 3 2 11" xfId="7565" xr:uid="{00000000-0005-0000-0000-0000BC1D0000}"/>
    <cellStyle name="Saída 3 3 2 12" xfId="7566" xr:uid="{00000000-0005-0000-0000-0000BD1D0000}"/>
    <cellStyle name="Saída 3 3 2 13" xfId="7567" xr:uid="{00000000-0005-0000-0000-0000BE1D0000}"/>
    <cellStyle name="Saída 3 3 2 2" xfId="7568" xr:uid="{00000000-0005-0000-0000-0000BF1D0000}"/>
    <cellStyle name="Saída 3 3 2 2 10" xfId="7569" xr:uid="{00000000-0005-0000-0000-0000C01D0000}"/>
    <cellStyle name="Saída 3 3 2 2 11" xfId="7570" xr:uid="{00000000-0005-0000-0000-0000C11D0000}"/>
    <cellStyle name="Saída 3 3 2 2 12" xfId="7571" xr:uid="{00000000-0005-0000-0000-0000C21D0000}"/>
    <cellStyle name="Saída 3 3 2 2 2" xfId="7572" xr:uid="{00000000-0005-0000-0000-0000C31D0000}"/>
    <cellStyle name="Saída 3 3 2 2 2 2" xfId="7573" xr:uid="{00000000-0005-0000-0000-0000C41D0000}"/>
    <cellStyle name="Saída 3 3 2 2 2 3" xfId="7574" xr:uid="{00000000-0005-0000-0000-0000C51D0000}"/>
    <cellStyle name="Saída 3 3 2 2 3" xfId="7575" xr:uid="{00000000-0005-0000-0000-0000C61D0000}"/>
    <cellStyle name="Saída 3 3 2 2 3 2" xfId="7576" xr:uid="{00000000-0005-0000-0000-0000C71D0000}"/>
    <cellStyle name="Saída 3 3 2 2 3 3" xfId="7577" xr:uid="{00000000-0005-0000-0000-0000C81D0000}"/>
    <cellStyle name="Saída 3 3 2 2 4" xfId="7578" xr:uid="{00000000-0005-0000-0000-0000C91D0000}"/>
    <cellStyle name="Saída 3 3 2 2 4 2" xfId="7579" xr:uid="{00000000-0005-0000-0000-0000CA1D0000}"/>
    <cellStyle name="Saída 3 3 2 2 4 3" xfId="7580" xr:uid="{00000000-0005-0000-0000-0000CB1D0000}"/>
    <cellStyle name="Saída 3 3 2 2 5" xfId="7581" xr:uid="{00000000-0005-0000-0000-0000CC1D0000}"/>
    <cellStyle name="Saída 3 3 2 2 5 2" xfId="7582" xr:uid="{00000000-0005-0000-0000-0000CD1D0000}"/>
    <cellStyle name="Saída 3 3 2 2 5 3" xfId="7583" xr:uid="{00000000-0005-0000-0000-0000CE1D0000}"/>
    <cellStyle name="Saída 3 3 2 2 6" xfId="7584" xr:uid="{00000000-0005-0000-0000-0000CF1D0000}"/>
    <cellStyle name="Saída 3 3 2 2 6 2" xfId="7585" xr:uid="{00000000-0005-0000-0000-0000D01D0000}"/>
    <cellStyle name="Saída 3 3 2 2 6 3" xfId="7586" xr:uid="{00000000-0005-0000-0000-0000D11D0000}"/>
    <cellStyle name="Saída 3 3 2 2 7" xfId="7587" xr:uid="{00000000-0005-0000-0000-0000D21D0000}"/>
    <cellStyle name="Saída 3 3 2 2 8" xfId="7588" xr:uid="{00000000-0005-0000-0000-0000D31D0000}"/>
    <cellStyle name="Saída 3 3 2 2 9" xfId="7589" xr:uid="{00000000-0005-0000-0000-0000D41D0000}"/>
    <cellStyle name="Saída 3 3 2 3" xfId="7590" xr:uid="{00000000-0005-0000-0000-0000D51D0000}"/>
    <cellStyle name="Saída 3 3 2 3 10" xfId="7591" xr:uid="{00000000-0005-0000-0000-0000D61D0000}"/>
    <cellStyle name="Saída 3 3 2 3 11" xfId="7592" xr:uid="{00000000-0005-0000-0000-0000D71D0000}"/>
    <cellStyle name="Saída 3 3 2 3 12" xfId="7593" xr:uid="{00000000-0005-0000-0000-0000D81D0000}"/>
    <cellStyle name="Saída 3 3 2 3 2" xfId="7594" xr:uid="{00000000-0005-0000-0000-0000D91D0000}"/>
    <cellStyle name="Saída 3 3 2 3 2 2" xfId="7595" xr:uid="{00000000-0005-0000-0000-0000DA1D0000}"/>
    <cellStyle name="Saída 3 3 2 3 2 3" xfId="7596" xr:uid="{00000000-0005-0000-0000-0000DB1D0000}"/>
    <cellStyle name="Saída 3 3 2 3 3" xfId="7597" xr:uid="{00000000-0005-0000-0000-0000DC1D0000}"/>
    <cellStyle name="Saída 3 3 2 3 3 2" xfId="7598" xr:uid="{00000000-0005-0000-0000-0000DD1D0000}"/>
    <cellStyle name="Saída 3 3 2 3 3 3" xfId="7599" xr:uid="{00000000-0005-0000-0000-0000DE1D0000}"/>
    <cellStyle name="Saída 3 3 2 3 4" xfId="7600" xr:uid="{00000000-0005-0000-0000-0000DF1D0000}"/>
    <cellStyle name="Saída 3 3 2 3 4 2" xfId="7601" xr:uid="{00000000-0005-0000-0000-0000E01D0000}"/>
    <cellStyle name="Saída 3 3 2 3 4 3" xfId="7602" xr:uid="{00000000-0005-0000-0000-0000E11D0000}"/>
    <cellStyle name="Saída 3 3 2 3 5" xfId="7603" xr:uid="{00000000-0005-0000-0000-0000E21D0000}"/>
    <cellStyle name="Saída 3 3 2 3 5 2" xfId="7604" xr:uid="{00000000-0005-0000-0000-0000E31D0000}"/>
    <cellStyle name="Saída 3 3 2 3 5 3" xfId="7605" xr:uid="{00000000-0005-0000-0000-0000E41D0000}"/>
    <cellStyle name="Saída 3 3 2 3 6" xfId="7606" xr:uid="{00000000-0005-0000-0000-0000E51D0000}"/>
    <cellStyle name="Saída 3 3 2 3 6 2" xfId="7607" xr:uid="{00000000-0005-0000-0000-0000E61D0000}"/>
    <cellStyle name="Saída 3 3 2 3 6 3" xfId="7608" xr:uid="{00000000-0005-0000-0000-0000E71D0000}"/>
    <cellStyle name="Saída 3 3 2 3 7" xfId="7609" xr:uid="{00000000-0005-0000-0000-0000E81D0000}"/>
    <cellStyle name="Saída 3 3 2 3 8" xfId="7610" xr:uid="{00000000-0005-0000-0000-0000E91D0000}"/>
    <cellStyle name="Saída 3 3 2 3 9" xfId="7611" xr:uid="{00000000-0005-0000-0000-0000EA1D0000}"/>
    <cellStyle name="Saída 3 3 2 4" xfId="7612" xr:uid="{00000000-0005-0000-0000-0000EB1D0000}"/>
    <cellStyle name="Saída 3 3 2 4 2" xfId="7613" xr:uid="{00000000-0005-0000-0000-0000EC1D0000}"/>
    <cellStyle name="Saída 3 3 2 4 3" xfId="7614" xr:uid="{00000000-0005-0000-0000-0000ED1D0000}"/>
    <cellStyle name="Saída 3 3 2 5" xfId="7615" xr:uid="{00000000-0005-0000-0000-0000EE1D0000}"/>
    <cellStyle name="Saída 3 3 2 5 2" xfId="7616" xr:uid="{00000000-0005-0000-0000-0000EF1D0000}"/>
    <cellStyle name="Saída 3 3 2 5 3" xfId="7617" xr:uid="{00000000-0005-0000-0000-0000F01D0000}"/>
    <cellStyle name="Saída 3 3 2 6" xfId="7618" xr:uid="{00000000-0005-0000-0000-0000F11D0000}"/>
    <cellStyle name="Saída 3 3 2 6 2" xfId="7619" xr:uid="{00000000-0005-0000-0000-0000F21D0000}"/>
    <cellStyle name="Saída 3 3 2 6 3" xfId="7620" xr:uid="{00000000-0005-0000-0000-0000F31D0000}"/>
    <cellStyle name="Saída 3 3 2 7" xfId="7621" xr:uid="{00000000-0005-0000-0000-0000F41D0000}"/>
    <cellStyle name="Saída 3 3 2 7 2" xfId="7622" xr:uid="{00000000-0005-0000-0000-0000F51D0000}"/>
    <cellStyle name="Saída 3 3 2 7 3" xfId="7623" xr:uid="{00000000-0005-0000-0000-0000F61D0000}"/>
    <cellStyle name="Saída 3 3 2 8" xfId="7624" xr:uid="{00000000-0005-0000-0000-0000F71D0000}"/>
    <cellStyle name="Saída 3 3 2 8 2" xfId="7625" xr:uid="{00000000-0005-0000-0000-0000F81D0000}"/>
    <cellStyle name="Saída 3 3 2 8 3" xfId="7626" xr:uid="{00000000-0005-0000-0000-0000F91D0000}"/>
    <cellStyle name="Saída 3 3 2 9" xfId="7627" xr:uid="{00000000-0005-0000-0000-0000FA1D0000}"/>
    <cellStyle name="Saída 3 3 20" xfId="7628" xr:uid="{00000000-0005-0000-0000-0000FB1D0000}"/>
    <cellStyle name="Saída 3 3 21" xfId="7629" xr:uid="{00000000-0005-0000-0000-0000FC1D0000}"/>
    <cellStyle name="Saída 3 3 3" xfId="7630" xr:uid="{00000000-0005-0000-0000-0000FD1D0000}"/>
    <cellStyle name="Saída 3 3 3 10" xfId="7631" xr:uid="{00000000-0005-0000-0000-0000FE1D0000}"/>
    <cellStyle name="Saída 3 3 3 11" xfId="7632" xr:uid="{00000000-0005-0000-0000-0000FF1D0000}"/>
    <cellStyle name="Saída 3 3 3 12" xfId="7633" xr:uid="{00000000-0005-0000-0000-0000001E0000}"/>
    <cellStyle name="Saída 3 3 3 13" xfId="7634" xr:uid="{00000000-0005-0000-0000-0000011E0000}"/>
    <cellStyle name="Saída 3 3 3 2" xfId="7635" xr:uid="{00000000-0005-0000-0000-0000021E0000}"/>
    <cellStyle name="Saída 3 3 3 2 10" xfId="7636" xr:uid="{00000000-0005-0000-0000-0000031E0000}"/>
    <cellStyle name="Saída 3 3 3 2 11" xfId="7637" xr:uid="{00000000-0005-0000-0000-0000041E0000}"/>
    <cellStyle name="Saída 3 3 3 2 12" xfId="7638" xr:uid="{00000000-0005-0000-0000-0000051E0000}"/>
    <cellStyle name="Saída 3 3 3 2 2" xfId="7639" xr:uid="{00000000-0005-0000-0000-0000061E0000}"/>
    <cellStyle name="Saída 3 3 3 2 2 2" xfId="7640" xr:uid="{00000000-0005-0000-0000-0000071E0000}"/>
    <cellStyle name="Saída 3 3 3 2 2 3" xfId="7641" xr:uid="{00000000-0005-0000-0000-0000081E0000}"/>
    <cellStyle name="Saída 3 3 3 2 3" xfId="7642" xr:uid="{00000000-0005-0000-0000-0000091E0000}"/>
    <cellStyle name="Saída 3 3 3 2 3 2" xfId="7643" xr:uid="{00000000-0005-0000-0000-00000A1E0000}"/>
    <cellStyle name="Saída 3 3 3 2 3 3" xfId="7644" xr:uid="{00000000-0005-0000-0000-00000B1E0000}"/>
    <cellStyle name="Saída 3 3 3 2 4" xfId="7645" xr:uid="{00000000-0005-0000-0000-00000C1E0000}"/>
    <cellStyle name="Saída 3 3 3 2 4 2" xfId="7646" xr:uid="{00000000-0005-0000-0000-00000D1E0000}"/>
    <cellStyle name="Saída 3 3 3 2 4 3" xfId="7647" xr:uid="{00000000-0005-0000-0000-00000E1E0000}"/>
    <cellStyle name="Saída 3 3 3 2 5" xfId="7648" xr:uid="{00000000-0005-0000-0000-00000F1E0000}"/>
    <cellStyle name="Saída 3 3 3 2 5 2" xfId="7649" xr:uid="{00000000-0005-0000-0000-0000101E0000}"/>
    <cellStyle name="Saída 3 3 3 2 5 3" xfId="7650" xr:uid="{00000000-0005-0000-0000-0000111E0000}"/>
    <cellStyle name="Saída 3 3 3 2 6" xfId="7651" xr:uid="{00000000-0005-0000-0000-0000121E0000}"/>
    <cellStyle name="Saída 3 3 3 2 6 2" xfId="7652" xr:uid="{00000000-0005-0000-0000-0000131E0000}"/>
    <cellStyle name="Saída 3 3 3 2 6 3" xfId="7653" xr:uid="{00000000-0005-0000-0000-0000141E0000}"/>
    <cellStyle name="Saída 3 3 3 2 7" xfId="7654" xr:uid="{00000000-0005-0000-0000-0000151E0000}"/>
    <cellStyle name="Saída 3 3 3 2 8" xfId="7655" xr:uid="{00000000-0005-0000-0000-0000161E0000}"/>
    <cellStyle name="Saída 3 3 3 2 9" xfId="7656" xr:uid="{00000000-0005-0000-0000-0000171E0000}"/>
    <cellStyle name="Saída 3 3 3 3" xfId="7657" xr:uid="{00000000-0005-0000-0000-0000181E0000}"/>
    <cellStyle name="Saída 3 3 3 3 10" xfId="7658" xr:uid="{00000000-0005-0000-0000-0000191E0000}"/>
    <cellStyle name="Saída 3 3 3 3 11" xfId="7659" xr:uid="{00000000-0005-0000-0000-00001A1E0000}"/>
    <cellStyle name="Saída 3 3 3 3 12" xfId="7660" xr:uid="{00000000-0005-0000-0000-00001B1E0000}"/>
    <cellStyle name="Saída 3 3 3 3 2" xfId="7661" xr:uid="{00000000-0005-0000-0000-00001C1E0000}"/>
    <cellStyle name="Saída 3 3 3 3 2 2" xfId="7662" xr:uid="{00000000-0005-0000-0000-00001D1E0000}"/>
    <cellStyle name="Saída 3 3 3 3 2 3" xfId="7663" xr:uid="{00000000-0005-0000-0000-00001E1E0000}"/>
    <cellStyle name="Saída 3 3 3 3 3" xfId="7664" xr:uid="{00000000-0005-0000-0000-00001F1E0000}"/>
    <cellStyle name="Saída 3 3 3 3 3 2" xfId="7665" xr:uid="{00000000-0005-0000-0000-0000201E0000}"/>
    <cellStyle name="Saída 3 3 3 3 3 3" xfId="7666" xr:uid="{00000000-0005-0000-0000-0000211E0000}"/>
    <cellStyle name="Saída 3 3 3 3 4" xfId="7667" xr:uid="{00000000-0005-0000-0000-0000221E0000}"/>
    <cellStyle name="Saída 3 3 3 3 4 2" xfId="7668" xr:uid="{00000000-0005-0000-0000-0000231E0000}"/>
    <cellStyle name="Saída 3 3 3 3 4 3" xfId="7669" xr:uid="{00000000-0005-0000-0000-0000241E0000}"/>
    <cellStyle name="Saída 3 3 3 3 5" xfId="7670" xr:uid="{00000000-0005-0000-0000-0000251E0000}"/>
    <cellStyle name="Saída 3 3 3 3 5 2" xfId="7671" xr:uid="{00000000-0005-0000-0000-0000261E0000}"/>
    <cellStyle name="Saída 3 3 3 3 5 3" xfId="7672" xr:uid="{00000000-0005-0000-0000-0000271E0000}"/>
    <cellStyle name="Saída 3 3 3 3 6" xfId="7673" xr:uid="{00000000-0005-0000-0000-0000281E0000}"/>
    <cellStyle name="Saída 3 3 3 3 6 2" xfId="7674" xr:uid="{00000000-0005-0000-0000-0000291E0000}"/>
    <cellStyle name="Saída 3 3 3 3 6 3" xfId="7675" xr:uid="{00000000-0005-0000-0000-00002A1E0000}"/>
    <cellStyle name="Saída 3 3 3 3 7" xfId="7676" xr:uid="{00000000-0005-0000-0000-00002B1E0000}"/>
    <cellStyle name="Saída 3 3 3 3 8" xfId="7677" xr:uid="{00000000-0005-0000-0000-00002C1E0000}"/>
    <cellStyle name="Saída 3 3 3 3 9" xfId="7678" xr:uid="{00000000-0005-0000-0000-00002D1E0000}"/>
    <cellStyle name="Saída 3 3 3 4" xfId="7679" xr:uid="{00000000-0005-0000-0000-00002E1E0000}"/>
    <cellStyle name="Saída 3 3 3 4 2" xfId="7680" xr:uid="{00000000-0005-0000-0000-00002F1E0000}"/>
    <cellStyle name="Saída 3 3 3 4 3" xfId="7681" xr:uid="{00000000-0005-0000-0000-0000301E0000}"/>
    <cellStyle name="Saída 3 3 3 5" xfId="7682" xr:uid="{00000000-0005-0000-0000-0000311E0000}"/>
    <cellStyle name="Saída 3 3 3 5 2" xfId="7683" xr:uid="{00000000-0005-0000-0000-0000321E0000}"/>
    <cellStyle name="Saída 3 3 3 5 3" xfId="7684" xr:uid="{00000000-0005-0000-0000-0000331E0000}"/>
    <cellStyle name="Saída 3 3 3 6" xfId="7685" xr:uid="{00000000-0005-0000-0000-0000341E0000}"/>
    <cellStyle name="Saída 3 3 3 6 2" xfId="7686" xr:uid="{00000000-0005-0000-0000-0000351E0000}"/>
    <cellStyle name="Saída 3 3 3 6 3" xfId="7687" xr:uid="{00000000-0005-0000-0000-0000361E0000}"/>
    <cellStyle name="Saída 3 3 3 7" xfId="7688" xr:uid="{00000000-0005-0000-0000-0000371E0000}"/>
    <cellStyle name="Saída 3 3 3 7 2" xfId="7689" xr:uid="{00000000-0005-0000-0000-0000381E0000}"/>
    <cellStyle name="Saída 3 3 3 7 3" xfId="7690" xr:uid="{00000000-0005-0000-0000-0000391E0000}"/>
    <cellStyle name="Saída 3 3 3 8" xfId="7691" xr:uid="{00000000-0005-0000-0000-00003A1E0000}"/>
    <cellStyle name="Saída 3 3 3 8 2" xfId="7692" xr:uid="{00000000-0005-0000-0000-00003B1E0000}"/>
    <cellStyle name="Saída 3 3 3 8 3" xfId="7693" xr:uid="{00000000-0005-0000-0000-00003C1E0000}"/>
    <cellStyle name="Saída 3 3 3 9" xfId="7694" xr:uid="{00000000-0005-0000-0000-00003D1E0000}"/>
    <cellStyle name="Saída 3 3 4" xfId="7695" xr:uid="{00000000-0005-0000-0000-00003E1E0000}"/>
    <cellStyle name="Saída 3 3 4 10" xfId="7696" xr:uid="{00000000-0005-0000-0000-00003F1E0000}"/>
    <cellStyle name="Saída 3 3 4 11" xfId="7697" xr:uid="{00000000-0005-0000-0000-0000401E0000}"/>
    <cellStyle name="Saída 3 3 4 12" xfId="7698" xr:uid="{00000000-0005-0000-0000-0000411E0000}"/>
    <cellStyle name="Saída 3 3 4 13" xfId="7699" xr:uid="{00000000-0005-0000-0000-0000421E0000}"/>
    <cellStyle name="Saída 3 3 4 2" xfId="7700" xr:uid="{00000000-0005-0000-0000-0000431E0000}"/>
    <cellStyle name="Saída 3 3 4 2 10" xfId="7701" xr:uid="{00000000-0005-0000-0000-0000441E0000}"/>
    <cellStyle name="Saída 3 3 4 2 11" xfId="7702" xr:uid="{00000000-0005-0000-0000-0000451E0000}"/>
    <cellStyle name="Saída 3 3 4 2 12" xfId="7703" xr:uid="{00000000-0005-0000-0000-0000461E0000}"/>
    <cellStyle name="Saída 3 3 4 2 2" xfId="7704" xr:uid="{00000000-0005-0000-0000-0000471E0000}"/>
    <cellStyle name="Saída 3 3 4 2 2 2" xfId="7705" xr:uid="{00000000-0005-0000-0000-0000481E0000}"/>
    <cellStyle name="Saída 3 3 4 2 2 3" xfId="7706" xr:uid="{00000000-0005-0000-0000-0000491E0000}"/>
    <cellStyle name="Saída 3 3 4 2 3" xfId="7707" xr:uid="{00000000-0005-0000-0000-00004A1E0000}"/>
    <cellStyle name="Saída 3 3 4 2 3 2" xfId="7708" xr:uid="{00000000-0005-0000-0000-00004B1E0000}"/>
    <cellStyle name="Saída 3 3 4 2 3 3" xfId="7709" xr:uid="{00000000-0005-0000-0000-00004C1E0000}"/>
    <cellStyle name="Saída 3 3 4 2 4" xfId="7710" xr:uid="{00000000-0005-0000-0000-00004D1E0000}"/>
    <cellStyle name="Saída 3 3 4 2 4 2" xfId="7711" xr:uid="{00000000-0005-0000-0000-00004E1E0000}"/>
    <cellStyle name="Saída 3 3 4 2 4 3" xfId="7712" xr:uid="{00000000-0005-0000-0000-00004F1E0000}"/>
    <cellStyle name="Saída 3 3 4 2 5" xfId="7713" xr:uid="{00000000-0005-0000-0000-0000501E0000}"/>
    <cellStyle name="Saída 3 3 4 2 5 2" xfId="7714" xr:uid="{00000000-0005-0000-0000-0000511E0000}"/>
    <cellStyle name="Saída 3 3 4 2 5 3" xfId="7715" xr:uid="{00000000-0005-0000-0000-0000521E0000}"/>
    <cellStyle name="Saída 3 3 4 2 6" xfId="7716" xr:uid="{00000000-0005-0000-0000-0000531E0000}"/>
    <cellStyle name="Saída 3 3 4 2 6 2" xfId="7717" xr:uid="{00000000-0005-0000-0000-0000541E0000}"/>
    <cellStyle name="Saída 3 3 4 2 6 3" xfId="7718" xr:uid="{00000000-0005-0000-0000-0000551E0000}"/>
    <cellStyle name="Saída 3 3 4 2 7" xfId="7719" xr:uid="{00000000-0005-0000-0000-0000561E0000}"/>
    <cellStyle name="Saída 3 3 4 2 8" xfId="7720" xr:uid="{00000000-0005-0000-0000-0000571E0000}"/>
    <cellStyle name="Saída 3 3 4 2 9" xfId="7721" xr:uid="{00000000-0005-0000-0000-0000581E0000}"/>
    <cellStyle name="Saída 3 3 4 3" xfId="7722" xr:uid="{00000000-0005-0000-0000-0000591E0000}"/>
    <cellStyle name="Saída 3 3 4 3 10" xfId="7723" xr:uid="{00000000-0005-0000-0000-00005A1E0000}"/>
    <cellStyle name="Saída 3 3 4 3 11" xfId="7724" xr:uid="{00000000-0005-0000-0000-00005B1E0000}"/>
    <cellStyle name="Saída 3 3 4 3 12" xfId="7725" xr:uid="{00000000-0005-0000-0000-00005C1E0000}"/>
    <cellStyle name="Saída 3 3 4 3 2" xfId="7726" xr:uid="{00000000-0005-0000-0000-00005D1E0000}"/>
    <cellStyle name="Saída 3 3 4 3 2 2" xfId="7727" xr:uid="{00000000-0005-0000-0000-00005E1E0000}"/>
    <cellStyle name="Saída 3 3 4 3 2 3" xfId="7728" xr:uid="{00000000-0005-0000-0000-00005F1E0000}"/>
    <cellStyle name="Saída 3 3 4 3 3" xfId="7729" xr:uid="{00000000-0005-0000-0000-0000601E0000}"/>
    <cellStyle name="Saída 3 3 4 3 3 2" xfId="7730" xr:uid="{00000000-0005-0000-0000-0000611E0000}"/>
    <cellStyle name="Saída 3 3 4 3 3 3" xfId="7731" xr:uid="{00000000-0005-0000-0000-0000621E0000}"/>
    <cellStyle name="Saída 3 3 4 3 4" xfId="7732" xr:uid="{00000000-0005-0000-0000-0000631E0000}"/>
    <cellStyle name="Saída 3 3 4 3 4 2" xfId="7733" xr:uid="{00000000-0005-0000-0000-0000641E0000}"/>
    <cellStyle name="Saída 3 3 4 3 4 3" xfId="7734" xr:uid="{00000000-0005-0000-0000-0000651E0000}"/>
    <cellStyle name="Saída 3 3 4 3 5" xfId="7735" xr:uid="{00000000-0005-0000-0000-0000661E0000}"/>
    <cellStyle name="Saída 3 3 4 3 5 2" xfId="7736" xr:uid="{00000000-0005-0000-0000-0000671E0000}"/>
    <cellStyle name="Saída 3 3 4 3 5 3" xfId="7737" xr:uid="{00000000-0005-0000-0000-0000681E0000}"/>
    <cellStyle name="Saída 3 3 4 3 6" xfId="7738" xr:uid="{00000000-0005-0000-0000-0000691E0000}"/>
    <cellStyle name="Saída 3 3 4 3 6 2" xfId="7739" xr:uid="{00000000-0005-0000-0000-00006A1E0000}"/>
    <cellStyle name="Saída 3 3 4 3 6 3" xfId="7740" xr:uid="{00000000-0005-0000-0000-00006B1E0000}"/>
    <cellStyle name="Saída 3 3 4 3 7" xfId="7741" xr:uid="{00000000-0005-0000-0000-00006C1E0000}"/>
    <cellStyle name="Saída 3 3 4 3 8" xfId="7742" xr:uid="{00000000-0005-0000-0000-00006D1E0000}"/>
    <cellStyle name="Saída 3 3 4 3 9" xfId="7743" xr:uid="{00000000-0005-0000-0000-00006E1E0000}"/>
    <cellStyle name="Saída 3 3 4 4" xfId="7744" xr:uid="{00000000-0005-0000-0000-00006F1E0000}"/>
    <cellStyle name="Saída 3 3 4 4 2" xfId="7745" xr:uid="{00000000-0005-0000-0000-0000701E0000}"/>
    <cellStyle name="Saída 3 3 4 4 3" xfId="7746" xr:uid="{00000000-0005-0000-0000-0000711E0000}"/>
    <cellStyle name="Saída 3 3 4 5" xfId="7747" xr:uid="{00000000-0005-0000-0000-0000721E0000}"/>
    <cellStyle name="Saída 3 3 4 5 2" xfId="7748" xr:uid="{00000000-0005-0000-0000-0000731E0000}"/>
    <cellStyle name="Saída 3 3 4 5 3" xfId="7749" xr:uid="{00000000-0005-0000-0000-0000741E0000}"/>
    <cellStyle name="Saída 3 3 4 6" xfId="7750" xr:uid="{00000000-0005-0000-0000-0000751E0000}"/>
    <cellStyle name="Saída 3 3 4 6 2" xfId="7751" xr:uid="{00000000-0005-0000-0000-0000761E0000}"/>
    <cellStyle name="Saída 3 3 4 6 3" xfId="7752" xr:uid="{00000000-0005-0000-0000-0000771E0000}"/>
    <cellStyle name="Saída 3 3 4 7" xfId="7753" xr:uid="{00000000-0005-0000-0000-0000781E0000}"/>
    <cellStyle name="Saída 3 3 4 7 2" xfId="7754" xr:uid="{00000000-0005-0000-0000-0000791E0000}"/>
    <cellStyle name="Saída 3 3 4 7 3" xfId="7755" xr:uid="{00000000-0005-0000-0000-00007A1E0000}"/>
    <cellStyle name="Saída 3 3 4 8" xfId="7756" xr:uid="{00000000-0005-0000-0000-00007B1E0000}"/>
    <cellStyle name="Saída 3 3 4 8 2" xfId="7757" xr:uid="{00000000-0005-0000-0000-00007C1E0000}"/>
    <cellStyle name="Saída 3 3 4 8 3" xfId="7758" xr:uid="{00000000-0005-0000-0000-00007D1E0000}"/>
    <cellStyle name="Saída 3 3 4 9" xfId="7759" xr:uid="{00000000-0005-0000-0000-00007E1E0000}"/>
    <cellStyle name="Saída 3 3 5" xfId="7760" xr:uid="{00000000-0005-0000-0000-00007F1E0000}"/>
    <cellStyle name="Saída 3 3 5 10" xfId="7761" xr:uid="{00000000-0005-0000-0000-0000801E0000}"/>
    <cellStyle name="Saída 3 3 5 11" xfId="7762" xr:uid="{00000000-0005-0000-0000-0000811E0000}"/>
    <cellStyle name="Saída 3 3 5 12" xfId="7763" xr:uid="{00000000-0005-0000-0000-0000821E0000}"/>
    <cellStyle name="Saída 3 3 5 13" xfId="7764" xr:uid="{00000000-0005-0000-0000-0000831E0000}"/>
    <cellStyle name="Saída 3 3 5 2" xfId="7765" xr:uid="{00000000-0005-0000-0000-0000841E0000}"/>
    <cellStyle name="Saída 3 3 5 2 10" xfId="7766" xr:uid="{00000000-0005-0000-0000-0000851E0000}"/>
    <cellStyle name="Saída 3 3 5 2 11" xfId="7767" xr:uid="{00000000-0005-0000-0000-0000861E0000}"/>
    <cellStyle name="Saída 3 3 5 2 12" xfId="7768" xr:uid="{00000000-0005-0000-0000-0000871E0000}"/>
    <cellStyle name="Saída 3 3 5 2 2" xfId="7769" xr:uid="{00000000-0005-0000-0000-0000881E0000}"/>
    <cellStyle name="Saída 3 3 5 2 2 2" xfId="7770" xr:uid="{00000000-0005-0000-0000-0000891E0000}"/>
    <cellStyle name="Saída 3 3 5 2 2 3" xfId="7771" xr:uid="{00000000-0005-0000-0000-00008A1E0000}"/>
    <cellStyle name="Saída 3 3 5 2 3" xfId="7772" xr:uid="{00000000-0005-0000-0000-00008B1E0000}"/>
    <cellStyle name="Saída 3 3 5 2 3 2" xfId="7773" xr:uid="{00000000-0005-0000-0000-00008C1E0000}"/>
    <cellStyle name="Saída 3 3 5 2 3 3" xfId="7774" xr:uid="{00000000-0005-0000-0000-00008D1E0000}"/>
    <cellStyle name="Saída 3 3 5 2 4" xfId="7775" xr:uid="{00000000-0005-0000-0000-00008E1E0000}"/>
    <cellStyle name="Saída 3 3 5 2 4 2" xfId="7776" xr:uid="{00000000-0005-0000-0000-00008F1E0000}"/>
    <cellStyle name="Saída 3 3 5 2 4 3" xfId="7777" xr:uid="{00000000-0005-0000-0000-0000901E0000}"/>
    <cellStyle name="Saída 3 3 5 2 5" xfId="7778" xr:uid="{00000000-0005-0000-0000-0000911E0000}"/>
    <cellStyle name="Saída 3 3 5 2 5 2" xfId="7779" xr:uid="{00000000-0005-0000-0000-0000921E0000}"/>
    <cellStyle name="Saída 3 3 5 2 5 3" xfId="7780" xr:uid="{00000000-0005-0000-0000-0000931E0000}"/>
    <cellStyle name="Saída 3 3 5 2 6" xfId="7781" xr:uid="{00000000-0005-0000-0000-0000941E0000}"/>
    <cellStyle name="Saída 3 3 5 2 6 2" xfId="7782" xr:uid="{00000000-0005-0000-0000-0000951E0000}"/>
    <cellStyle name="Saída 3 3 5 2 6 3" xfId="7783" xr:uid="{00000000-0005-0000-0000-0000961E0000}"/>
    <cellStyle name="Saída 3 3 5 2 7" xfId="7784" xr:uid="{00000000-0005-0000-0000-0000971E0000}"/>
    <cellStyle name="Saída 3 3 5 2 8" xfId="7785" xr:uid="{00000000-0005-0000-0000-0000981E0000}"/>
    <cellStyle name="Saída 3 3 5 2 9" xfId="7786" xr:uid="{00000000-0005-0000-0000-0000991E0000}"/>
    <cellStyle name="Saída 3 3 5 3" xfId="7787" xr:uid="{00000000-0005-0000-0000-00009A1E0000}"/>
    <cellStyle name="Saída 3 3 5 3 10" xfId="7788" xr:uid="{00000000-0005-0000-0000-00009B1E0000}"/>
    <cellStyle name="Saída 3 3 5 3 11" xfId="7789" xr:uid="{00000000-0005-0000-0000-00009C1E0000}"/>
    <cellStyle name="Saída 3 3 5 3 12" xfId="7790" xr:uid="{00000000-0005-0000-0000-00009D1E0000}"/>
    <cellStyle name="Saída 3 3 5 3 2" xfId="7791" xr:uid="{00000000-0005-0000-0000-00009E1E0000}"/>
    <cellStyle name="Saída 3 3 5 3 2 2" xfId="7792" xr:uid="{00000000-0005-0000-0000-00009F1E0000}"/>
    <cellStyle name="Saída 3 3 5 3 2 3" xfId="7793" xr:uid="{00000000-0005-0000-0000-0000A01E0000}"/>
    <cellStyle name="Saída 3 3 5 3 3" xfId="7794" xr:uid="{00000000-0005-0000-0000-0000A11E0000}"/>
    <cellStyle name="Saída 3 3 5 3 3 2" xfId="7795" xr:uid="{00000000-0005-0000-0000-0000A21E0000}"/>
    <cellStyle name="Saída 3 3 5 3 3 3" xfId="7796" xr:uid="{00000000-0005-0000-0000-0000A31E0000}"/>
    <cellStyle name="Saída 3 3 5 3 4" xfId="7797" xr:uid="{00000000-0005-0000-0000-0000A41E0000}"/>
    <cellStyle name="Saída 3 3 5 3 4 2" xfId="7798" xr:uid="{00000000-0005-0000-0000-0000A51E0000}"/>
    <cellStyle name="Saída 3 3 5 3 4 3" xfId="7799" xr:uid="{00000000-0005-0000-0000-0000A61E0000}"/>
    <cellStyle name="Saída 3 3 5 3 5" xfId="7800" xr:uid="{00000000-0005-0000-0000-0000A71E0000}"/>
    <cellStyle name="Saída 3 3 5 3 5 2" xfId="7801" xr:uid="{00000000-0005-0000-0000-0000A81E0000}"/>
    <cellStyle name="Saída 3 3 5 3 5 3" xfId="7802" xr:uid="{00000000-0005-0000-0000-0000A91E0000}"/>
    <cellStyle name="Saída 3 3 5 3 6" xfId="7803" xr:uid="{00000000-0005-0000-0000-0000AA1E0000}"/>
    <cellStyle name="Saída 3 3 5 3 6 2" xfId="7804" xr:uid="{00000000-0005-0000-0000-0000AB1E0000}"/>
    <cellStyle name="Saída 3 3 5 3 6 3" xfId="7805" xr:uid="{00000000-0005-0000-0000-0000AC1E0000}"/>
    <cellStyle name="Saída 3 3 5 3 7" xfId="7806" xr:uid="{00000000-0005-0000-0000-0000AD1E0000}"/>
    <cellStyle name="Saída 3 3 5 3 8" xfId="7807" xr:uid="{00000000-0005-0000-0000-0000AE1E0000}"/>
    <cellStyle name="Saída 3 3 5 3 9" xfId="7808" xr:uid="{00000000-0005-0000-0000-0000AF1E0000}"/>
    <cellStyle name="Saída 3 3 5 4" xfId="7809" xr:uid="{00000000-0005-0000-0000-0000B01E0000}"/>
    <cellStyle name="Saída 3 3 5 4 2" xfId="7810" xr:uid="{00000000-0005-0000-0000-0000B11E0000}"/>
    <cellStyle name="Saída 3 3 5 4 3" xfId="7811" xr:uid="{00000000-0005-0000-0000-0000B21E0000}"/>
    <cellStyle name="Saída 3 3 5 5" xfId="7812" xr:uid="{00000000-0005-0000-0000-0000B31E0000}"/>
    <cellStyle name="Saída 3 3 5 5 2" xfId="7813" xr:uid="{00000000-0005-0000-0000-0000B41E0000}"/>
    <cellStyle name="Saída 3 3 5 5 3" xfId="7814" xr:uid="{00000000-0005-0000-0000-0000B51E0000}"/>
    <cellStyle name="Saída 3 3 5 6" xfId="7815" xr:uid="{00000000-0005-0000-0000-0000B61E0000}"/>
    <cellStyle name="Saída 3 3 5 6 2" xfId="7816" xr:uid="{00000000-0005-0000-0000-0000B71E0000}"/>
    <cellStyle name="Saída 3 3 5 6 3" xfId="7817" xr:uid="{00000000-0005-0000-0000-0000B81E0000}"/>
    <cellStyle name="Saída 3 3 5 7" xfId="7818" xr:uid="{00000000-0005-0000-0000-0000B91E0000}"/>
    <cellStyle name="Saída 3 3 5 7 2" xfId="7819" xr:uid="{00000000-0005-0000-0000-0000BA1E0000}"/>
    <cellStyle name="Saída 3 3 5 7 3" xfId="7820" xr:uid="{00000000-0005-0000-0000-0000BB1E0000}"/>
    <cellStyle name="Saída 3 3 5 8" xfId="7821" xr:uid="{00000000-0005-0000-0000-0000BC1E0000}"/>
    <cellStyle name="Saída 3 3 5 8 2" xfId="7822" xr:uid="{00000000-0005-0000-0000-0000BD1E0000}"/>
    <cellStyle name="Saída 3 3 5 8 3" xfId="7823" xr:uid="{00000000-0005-0000-0000-0000BE1E0000}"/>
    <cellStyle name="Saída 3 3 5 9" xfId="7824" xr:uid="{00000000-0005-0000-0000-0000BF1E0000}"/>
    <cellStyle name="Saída 3 3 6" xfId="7825" xr:uid="{00000000-0005-0000-0000-0000C01E0000}"/>
    <cellStyle name="Saída 3 3 6 10" xfId="7826" xr:uid="{00000000-0005-0000-0000-0000C11E0000}"/>
    <cellStyle name="Saída 3 3 6 11" xfId="7827" xr:uid="{00000000-0005-0000-0000-0000C21E0000}"/>
    <cellStyle name="Saída 3 3 6 12" xfId="7828" xr:uid="{00000000-0005-0000-0000-0000C31E0000}"/>
    <cellStyle name="Saída 3 3 6 13" xfId="7829" xr:uid="{00000000-0005-0000-0000-0000C41E0000}"/>
    <cellStyle name="Saída 3 3 6 2" xfId="7830" xr:uid="{00000000-0005-0000-0000-0000C51E0000}"/>
    <cellStyle name="Saída 3 3 6 2 10" xfId="7831" xr:uid="{00000000-0005-0000-0000-0000C61E0000}"/>
    <cellStyle name="Saída 3 3 6 2 11" xfId="7832" xr:uid="{00000000-0005-0000-0000-0000C71E0000}"/>
    <cellStyle name="Saída 3 3 6 2 12" xfId="7833" xr:uid="{00000000-0005-0000-0000-0000C81E0000}"/>
    <cellStyle name="Saída 3 3 6 2 2" xfId="7834" xr:uid="{00000000-0005-0000-0000-0000C91E0000}"/>
    <cellStyle name="Saída 3 3 6 2 2 2" xfId="7835" xr:uid="{00000000-0005-0000-0000-0000CA1E0000}"/>
    <cellStyle name="Saída 3 3 6 2 2 3" xfId="7836" xr:uid="{00000000-0005-0000-0000-0000CB1E0000}"/>
    <cellStyle name="Saída 3 3 6 2 3" xfId="7837" xr:uid="{00000000-0005-0000-0000-0000CC1E0000}"/>
    <cellStyle name="Saída 3 3 6 2 3 2" xfId="7838" xr:uid="{00000000-0005-0000-0000-0000CD1E0000}"/>
    <cellStyle name="Saída 3 3 6 2 3 3" xfId="7839" xr:uid="{00000000-0005-0000-0000-0000CE1E0000}"/>
    <cellStyle name="Saída 3 3 6 2 4" xfId="7840" xr:uid="{00000000-0005-0000-0000-0000CF1E0000}"/>
    <cellStyle name="Saída 3 3 6 2 4 2" xfId="7841" xr:uid="{00000000-0005-0000-0000-0000D01E0000}"/>
    <cellStyle name="Saída 3 3 6 2 4 3" xfId="7842" xr:uid="{00000000-0005-0000-0000-0000D11E0000}"/>
    <cellStyle name="Saída 3 3 6 2 5" xfId="7843" xr:uid="{00000000-0005-0000-0000-0000D21E0000}"/>
    <cellStyle name="Saída 3 3 6 2 5 2" xfId="7844" xr:uid="{00000000-0005-0000-0000-0000D31E0000}"/>
    <cellStyle name="Saída 3 3 6 2 5 3" xfId="7845" xr:uid="{00000000-0005-0000-0000-0000D41E0000}"/>
    <cellStyle name="Saída 3 3 6 2 6" xfId="7846" xr:uid="{00000000-0005-0000-0000-0000D51E0000}"/>
    <cellStyle name="Saída 3 3 6 2 6 2" xfId="7847" xr:uid="{00000000-0005-0000-0000-0000D61E0000}"/>
    <cellStyle name="Saída 3 3 6 2 6 3" xfId="7848" xr:uid="{00000000-0005-0000-0000-0000D71E0000}"/>
    <cellStyle name="Saída 3 3 6 2 7" xfId="7849" xr:uid="{00000000-0005-0000-0000-0000D81E0000}"/>
    <cellStyle name="Saída 3 3 6 2 8" xfId="7850" xr:uid="{00000000-0005-0000-0000-0000D91E0000}"/>
    <cellStyle name="Saída 3 3 6 2 9" xfId="7851" xr:uid="{00000000-0005-0000-0000-0000DA1E0000}"/>
    <cellStyle name="Saída 3 3 6 3" xfId="7852" xr:uid="{00000000-0005-0000-0000-0000DB1E0000}"/>
    <cellStyle name="Saída 3 3 6 3 10" xfId="7853" xr:uid="{00000000-0005-0000-0000-0000DC1E0000}"/>
    <cellStyle name="Saída 3 3 6 3 11" xfId="7854" xr:uid="{00000000-0005-0000-0000-0000DD1E0000}"/>
    <cellStyle name="Saída 3 3 6 3 12" xfId="7855" xr:uid="{00000000-0005-0000-0000-0000DE1E0000}"/>
    <cellStyle name="Saída 3 3 6 3 2" xfId="7856" xr:uid="{00000000-0005-0000-0000-0000DF1E0000}"/>
    <cellStyle name="Saída 3 3 6 3 2 2" xfId="7857" xr:uid="{00000000-0005-0000-0000-0000E01E0000}"/>
    <cellStyle name="Saída 3 3 6 3 2 3" xfId="7858" xr:uid="{00000000-0005-0000-0000-0000E11E0000}"/>
    <cellStyle name="Saída 3 3 6 3 3" xfId="7859" xr:uid="{00000000-0005-0000-0000-0000E21E0000}"/>
    <cellStyle name="Saída 3 3 6 3 3 2" xfId="7860" xr:uid="{00000000-0005-0000-0000-0000E31E0000}"/>
    <cellStyle name="Saída 3 3 6 3 3 3" xfId="7861" xr:uid="{00000000-0005-0000-0000-0000E41E0000}"/>
    <cellStyle name="Saída 3 3 6 3 4" xfId="7862" xr:uid="{00000000-0005-0000-0000-0000E51E0000}"/>
    <cellStyle name="Saída 3 3 6 3 4 2" xfId="7863" xr:uid="{00000000-0005-0000-0000-0000E61E0000}"/>
    <cellStyle name="Saída 3 3 6 3 4 3" xfId="7864" xr:uid="{00000000-0005-0000-0000-0000E71E0000}"/>
    <cellStyle name="Saída 3 3 6 3 5" xfId="7865" xr:uid="{00000000-0005-0000-0000-0000E81E0000}"/>
    <cellStyle name="Saída 3 3 6 3 5 2" xfId="7866" xr:uid="{00000000-0005-0000-0000-0000E91E0000}"/>
    <cellStyle name="Saída 3 3 6 3 5 3" xfId="7867" xr:uid="{00000000-0005-0000-0000-0000EA1E0000}"/>
    <cellStyle name="Saída 3 3 6 3 6" xfId="7868" xr:uid="{00000000-0005-0000-0000-0000EB1E0000}"/>
    <cellStyle name="Saída 3 3 6 3 6 2" xfId="7869" xr:uid="{00000000-0005-0000-0000-0000EC1E0000}"/>
    <cellStyle name="Saída 3 3 6 3 6 3" xfId="7870" xr:uid="{00000000-0005-0000-0000-0000ED1E0000}"/>
    <cellStyle name="Saída 3 3 6 3 7" xfId="7871" xr:uid="{00000000-0005-0000-0000-0000EE1E0000}"/>
    <cellStyle name="Saída 3 3 6 3 8" xfId="7872" xr:uid="{00000000-0005-0000-0000-0000EF1E0000}"/>
    <cellStyle name="Saída 3 3 6 3 9" xfId="7873" xr:uid="{00000000-0005-0000-0000-0000F01E0000}"/>
    <cellStyle name="Saída 3 3 6 4" xfId="7874" xr:uid="{00000000-0005-0000-0000-0000F11E0000}"/>
    <cellStyle name="Saída 3 3 6 4 2" xfId="7875" xr:uid="{00000000-0005-0000-0000-0000F21E0000}"/>
    <cellStyle name="Saída 3 3 6 4 3" xfId="7876" xr:uid="{00000000-0005-0000-0000-0000F31E0000}"/>
    <cellStyle name="Saída 3 3 6 5" xfId="7877" xr:uid="{00000000-0005-0000-0000-0000F41E0000}"/>
    <cellStyle name="Saída 3 3 6 5 2" xfId="7878" xr:uid="{00000000-0005-0000-0000-0000F51E0000}"/>
    <cellStyle name="Saída 3 3 6 5 3" xfId="7879" xr:uid="{00000000-0005-0000-0000-0000F61E0000}"/>
    <cellStyle name="Saída 3 3 6 6" xfId="7880" xr:uid="{00000000-0005-0000-0000-0000F71E0000}"/>
    <cellStyle name="Saída 3 3 6 6 2" xfId="7881" xr:uid="{00000000-0005-0000-0000-0000F81E0000}"/>
    <cellStyle name="Saída 3 3 6 6 3" xfId="7882" xr:uid="{00000000-0005-0000-0000-0000F91E0000}"/>
    <cellStyle name="Saída 3 3 6 7" xfId="7883" xr:uid="{00000000-0005-0000-0000-0000FA1E0000}"/>
    <cellStyle name="Saída 3 3 6 7 2" xfId="7884" xr:uid="{00000000-0005-0000-0000-0000FB1E0000}"/>
    <cellStyle name="Saída 3 3 6 7 3" xfId="7885" xr:uid="{00000000-0005-0000-0000-0000FC1E0000}"/>
    <cellStyle name="Saída 3 3 6 8" xfId="7886" xr:uid="{00000000-0005-0000-0000-0000FD1E0000}"/>
    <cellStyle name="Saída 3 3 6 8 2" xfId="7887" xr:uid="{00000000-0005-0000-0000-0000FE1E0000}"/>
    <cellStyle name="Saída 3 3 6 8 3" xfId="7888" xr:uid="{00000000-0005-0000-0000-0000FF1E0000}"/>
    <cellStyle name="Saída 3 3 6 9" xfId="7889" xr:uid="{00000000-0005-0000-0000-0000001F0000}"/>
    <cellStyle name="Saída 3 3 7" xfId="7890" xr:uid="{00000000-0005-0000-0000-0000011F0000}"/>
    <cellStyle name="Saída 3 3 7 10" xfId="7891" xr:uid="{00000000-0005-0000-0000-0000021F0000}"/>
    <cellStyle name="Saída 3 3 7 11" xfId="7892" xr:uid="{00000000-0005-0000-0000-0000031F0000}"/>
    <cellStyle name="Saída 3 3 7 12" xfId="7893" xr:uid="{00000000-0005-0000-0000-0000041F0000}"/>
    <cellStyle name="Saída 3 3 7 13" xfId="7894" xr:uid="{00000000-0005-0000-0000-0000051F0000}"/>
    <cellStyle name="Saída 3 3 7 2" xfId="7895" xr:uid="{00000000-0005-0000-0000-0000061F0000}"/>
    <cellStyle name="Saída 3 3 7 2 10" xfId="7896" xr:uid="{00000000-0005-0000-0000-0000071F0000}"/>
    <cellStyle name="Saída 3 3 7 2 11" xfId="7897" xr:uid="{00000000-0005-0000-0000-0000081F0000}"/>
    <cellStyle name="Saída 3 3 7 2 12" xfId="7898" xr:uid="{00000000-0005-0000-0000-0000091F0000}"/>
    <cellStyle name="Saída 3 3 7 2 2" xfId="7899" xr:uid="{00000000-0005-0000-0000-00000A1F0000}"/>
    <cellStyle name="Saída 3 3 7 2 2 2" xfId="7900" xr:uid="{00000000-0005-0000-0000-00000B1F0000}"/>
    <cellStyle name="Saída 3 3 7 2 2 3" xfId="7901" xr:uid="{00000000-0005-0000-0000-00000C1F0000}"/>
    <cellStyle name="Saída 3 3 7 2 3" xfId="7902" xr:uid="{00000000-0005-0000-0000-00000D1F0000}"/>
    <cellStyle name="Saída 3 3 7 2 3 2" xfId="7903" xr:uid="{00000000-0005-0000-0000-00000E1F0000}"/>
    <cellStyle name="Saída 3 3 7 2 3 3" xfId="7904" xr:uid="{00000000-0005-0000-0000-00000F1F0000}"/>
    <cellStyle name="Saída 3 3 7 2 4" xfId="7905" xr:uid="{00000000-0005-0000-0000-0000101F0000}"/>
    <cellStyle name="Saída 3 3 7 2 4 2" xfId="7906" xr:uid="{00000000-0005-0000-0000-0000111F0000}"/>
    <cellStyle name="Saída 3 3 7 2 4 3" xfId="7907" xr:uid="{00000000-0005-0000-0000-0000121F0000}"/>
    <cellStyle name="Saída 3 3 7 2 5" xfId="7908" xr:uid="{00000000-0005-0000-0000-0000131F0000}"/>
    <cellStyle name="Saída 3 3 7 2 5 2" xfId="7909" xr:uid="{00000000-0005-0000-0000-0000141F0000}"/>
    <cellStyle name="Saída 3 3 7 2 5 3" xfId="7910" xr:uid="{00000000-0005-0000-0000-0000151F0000}"/>
    <cellStyle name="Saída 3 3 7 2 6" xfId="7911" xr:uid="{00000000-0005-0000-0000-0000161F0000}"/>
    <cellStyle name="Saída 3 3 7 2 6 2" xfId="7912" xr:uid="{00000000-0005-0000-0000-0000171F0000}"/>
    <cellStyle name="Saída 3 3 7 2 6 3" xfId="7913" xr:uid="{00000000-0005-0000-0000-0000181F0000}"/>
    <cellStyle name="Saída 3 3 7 2 7" xfId="7914" xr:uid="{00000000-0005-0000-0000-0000191F0000}"/>
    <cellStyle name="Saída 3 3 7 2 8" xfId="7915" xr:uid="{00000000-0005-0000-0000-00001A1F0000}"/>
    <cellStyle name="Saída 3 3 7 2 9" xfId="7916" xr:uid="{00000000-0005-0000-0000-00001B1F0000}"/>
    <cellStyle name="Saída 3 3 7 3" xfId="7917" xr:uid="{00000000-0005-0000-0000-00001C1F0000}"/>
    <cellStyle name="Saída 3 3 7 3 10" xfId="7918" xr:uid="{00000000-0005-0000-0000-00001D1F0000}"/>
    <cellStyle name="Saída 3 3 7 3 11" xfId="7919" xr:uid="{00000000-0005-0000-0000-00001E1F0000}"/>
    <cellStyle name="Saída 3 3 7 3 12" xfId="7920" xr:uid="{00000000-0005-0000-0000-00001F1F0000}"/>
    <cellStyle name="Saída 3 3 7 3 2" xfId="7921" xr:uid="{00000000-0005-0000-0000-0000201F0000}"/>
    <cellStyle name="Saída 3 3 7 3 2 2" xfId="7922" xr:uid="{00000000-0005-0000-0000-0000211F0000}"/>
    <cellStyle name="Saída 3 3 7 3 2 3" xfId="7923" xr:uid="{00000000-0005-0000-0000-0000221F0000}"/>
    <cellStyle name="Saída 3 3 7 3 3" xfId="7924" xr:uid="{00000000-0005-0000-0000-0000231F0000}"/>
    <cellStyle name="Saída 3 3 7 3 3 2" xfId="7925" xr:uid="{00000000-0005-0000-0000-0000241F0000}"/>
    <cellStyle name="Saída 3 3 7 3 3 3" xfId="7926" xr:uid="{00000000-0005-0000-0000-0000251F0000}"/>
    <cellStyle name="Saída 3 3 7 3 4" xfId="7927" xr:uid="{00000000-0005-0000-0000-0000261F0000}"/>
    <cellStyle name="Saída 3 3 7 3 4 2" xfId="7928" xr:uid="{00000000-0005-0000-0000-0000271F0000}"/>
    <cellStyle name="Saída 3 3 7 3 4 3" xfId="7929" xr:uid="{00000000-0005-0000-0000-0000281F0000}"/>
    <cellStyle name="Saída 3 3 7 3 5" xfId="7930" xr:uid="{00000000-0005-0000-0000-0000291F0000}"/>
    <cellStyle name="Saída 3 3 7 3 5 2" xfId="7931" xr:uid="{00000000-0005-0000-0000-00002A1F0000}"/>
    <cellStyle name="Saída 3 3 7 3 5 3" xfId="7932" xr:uid="{00000000-0005-0000-0000-00002B1F0000}"/>
    <cellStyle name="Saída 3 3 7 3 6" xfId="7933" xr:uid="{00000000-0005-0000-0000-00002C1F0000}"/>
    <cellStyle name="Saída 3 3 7 3 6 2" xfId="7934" xr:uid="{00000000-0005-0000-0000-00002D1F0000}"/>
    <cellStyle name="Saída 3 3 7 3 6 3" xfId="7935" xr:uid="{00000000-0005-0000-0000-00002E1F0000}"/>
    <cellStyle name="Saída 3 3 7 3 7" xfId="7936" xr:uid="{00000000-0005-0000-0000-00002F1F0000}"/>
    <cellStyle name="Saída 3 3 7 3 8" xfId="7937" xr:uid="{00000000-0005-0000-0000-0000301F0000}"/>
    <cellStyle name="Saída 3 3 7 3 9" xfId="7938" xr:uid="{00000000-0005-0000-0000-0000311F0000}"/>
    <cellStyle name="Saída 3 3 7 4" xfId="7939" xr:uid="{00000000-0005-0000-0000-0000321F0000}"/>
    <cellStyle name="Saída 3 3 7 4 2" xfId="7940" xr:uid="{00000000-0005-0000-0000-0000331F0000}"/>
    <cellStyle name="Saída 3 3 7 4 3" xfId="7941" xr:uid="{00000000-0005-0000-0000-0000341F0000}"/>
    <cellStyle name="Saída 3 3 7 5" xfId="7942" xr:uid="{00000000-0005-0000-0000-0000351F0000}"/>
    <cellStyle name="Saída 3 3 7 5 2" xfId="7943" xr:uid="{00000000-0005-0000-0000-0000361F0000}"/>
    <cellStyle name="Saída 3 3 7 5 3" xfId="7944" xr:uid="{00000000-0005-0000-0000-0000371F0000}"/>
    <cellStyle name="Saída 3 3 7 6" xfId="7945" xr:uid="{00000000-0005-0000-0000-0000381F0000}"/>
    <cellStyle name="Saída 3 3 7 6 2" xfId="7946" xr:uid="{00000000-0005-0000-0000-0000391F0000}"/>
    <cellStyle name="Saída 3 3 7 6 3" xfId="7947" xr:uid="{00000000-0005-0000-0000-00003A1F0000}"/>
    <cellStyle name="Saída 3 3 7 7" xfId="7948" xr:uid="{00000000-0005-0000-0000-00003B1F0000}"/>
    <cellStyle name="Saída 3 3 7 7 2" xfId="7949" xr:uid="{00000000-0005-0000-0000-00003C1F0000}"/>
    <cellStyle name="Saída 3 3 7 7 3" xfId="7950" xr:uid="{00000000-0005-0000-0000-00003D1F0000}"/>
    <cellStyle name="Saída 3 3 7 8" xfId="7951" xr:uid="{00000000-0005-0000-0000-00003E1F0000}"/>
    <cellStyle name="Saída 3 3 7 8 2" xfId="7952" xr:uid="{00000000-0005-0000-0000-00003F1F0000}"/>
    <cellStyle name="Saída 3 3 7 8 3" xfId="7953" xr:uid="{00000000-0005-0000-0000-0000401F0000}"/>
    <cellStyle name="Saída 3 3 7 9" xfId="7954" xr:uid="{00000000-0005-0000-0000-0000411F0000}"/>
    <cellStyle name="Saída 3 3 8" xfId="7955" xr:uid="{00000000-0005-0000-0000-0000421F0000}"/>
    <cellStyle name="Saída 3 3 8 10" xfId="7956" xr:uid="{00000000-0005-0000-0000-0000431F0000}"/>
    <cellStyle name="Saída 3 3 8 11" xfId="7957" xr:uid="{00000000-0005-0000-0000-0000441F0000}"/>
    <cellStyle name="Saída 3 3 8 12" xfId="7958" xr:uid="{00000000-0005-0000-0000-0000451F0000}"/>
    <cellStyle name="Saída 3 3 8 13" xfId="7959" xr:uid="{00000000-0005-0000-0000-0000461F0000}"/>
    <cellStyle name="Saída 3 3 8 2" xfId="7960" xr:uid="{00000000-0005-0000-0000-0000471F0000}"/>
    <cellStyle name="Saída 3 3 8 2 10" xfId="7961" xr:uid="{00000000-0005-0000-0000-0000481F0000}"/>
    <cellStyle name="Saída 3 3 8 2 11" xfId="7962" xr:uid="{00000000-0005-0000-0000-0000491F0000}"/>
    <cellStyle name="Saída 3 3 8 2 12" xfId="7963" xr:uid="{00000000-0005-0000-0000-00004A1F0000}"/>
    <cellStyle name="Saída 3 3 8 2 2" xfId="7964" xr:uid="{00000000-0005-0000-0000-00004B1F0000}"/>
    <cellStyle name="Saída 3 3 8 2 2 2" xfId="7965" xr:uid="{00000000-0005-0000-0000-00004C1F0000}"/>
    <cellStyle name="Saída 3 3 8 2 2 3" xfId="7966" xr:uid="{00000000-0005-0000-0000-00004D1F0000}"/>
    <cellStyle name="Saída 3 3 8 2 3" xfId="7967" xr:uid="{00000000-0005-0000-0000-00004E1F0000}"/>
    <cellStyle name="Saída 3 3 8 2 3 2" xfId="7968" xr:uid="{00000000-0005-0000-0000-00004F1F0000}"/>
    <cellStyle name="Saída 3 3 8 2 3 3" xfId="7969" xr:uid="{00000000-0005-0000-0000-0000501F0000}"/>
    <cellStyle name="Saída 3 3 8 2 4" xfId="7970" xr:uid="{00000000-0005-0000-0000-0000511F0000}"/>
    <cellStyle name="Saída 3 3 8 2 4 2" xfId="7971" xr:uid="{00000000-0005-0000-0000-0000521F0000}"/>
    <cellStyle name="Saída 3 3 8 2 4 3" xfId="7972" xr:uid="{00000000-0005-0000-0000-0000531F0000}"/>
    <cellStyle name="Saída 3 3 8 2 5" xfId="7973" xr:uid="{00000000-0005-0000-0000-0000541F0000}"/>
    <cellStyle name="Saída 3 3 8 2 5 2" xfId="7974" xr:uid="{00000000-0005-0000-0000-0000551F0000}"/>
    <cellStyle name="Saída 3 3 8 2 5 3" xfId="7975" xr:uid="{00000000-0005-0000-0000-0000561F0000}"/>
    <cellStyle name="Saída 3 3 8 2 6" xfId="7976" xr:uid="{00000000-0005-0000-0000-0000571F0000}"/>
    <cellStyle name="Saída 3 3 8 2 6 2" xfId="7977" xr:uid="{00000000-0005-0000-0000-0000581F0000}"/>
    <cellStyle name="Saída 3 3 8 2 6 3" xfId="7978" xr:uid="{00000000-0005-0000-0000-0000591F0000}"/>
    <cellStyle name="Saída 3 3 8 2 7" xfId="7979" xr:uid="{00000000-0005-0000-0000-00005A1F0000}"/>
    <cellStyle name="Saída 3 3 8 2 8" xfId="7980" xr:uid="{00000000-0005-0000-0000-00005B1F0000}"/>
    <cellStyle name="Saída 3 3 8 2 9" xfId="7981" xr:uid="{00000000-0005-0000-0000-00005C1F0000}"/>
    <cellStyle name="Saída 3 3 8 3" xfId="7982" xr:uid="{00000000-0005-0000-0000-00005D1F0000}"/>
    <cellStyle name="Saída 3 3 8 3 10" xfId="7983" xr:uid="{00000000-0005-0000-0000-00005E1F0000}"/>
    <cellStyle name="Saída 3 3 8 3 11" xfId="7984" xr:uid="{00000000-0005-0000-0000-00005F1F0000}"/>
    <cellStyle name="Saída 3 3 8 3 12" xfId="7985" xr:uid="{00000000-0005-0000-0000-0000601F0000}"/>
    <cellStyle name="Saída 3 3 8 3 2" xfId="7986" xr:uid="{00000000-0005-0000-0000-0000611F0000}"/>
    <cellStyle name="Saída 3 3 8 3 2 2" xfId="7987" xr:uid="{00000000-0005-0000-0000-0000621F0000}"/>
    <cellStyle name="Saída 3 3 8 3 2 3" xfId="7988" xr:uid="{00000000-0005-0000-0000-0000631F0000}"/>
    <cellStyle name="Saída 3 3 8 3 3" xfId="7989" xr:uid="{00000000-0005-0000-0000-0000641F0000}"/>
    <cellStyle name="Saída 3 3 8 3 3 2" xfId="7990" xr:uid="{00000000-0005-0000-0000-0000651F0000}"/>
    <cellStyle name="Saída 3 3 8 3 3 3" xfId="7991" xr:uid="{00000000-0005-0000-0000-0000661F0000}"/>
    <cellStyle name="Saída 3 3 8 3 4" xfId="7992" xr:uid="{00000000-0005-0000-0000-0000671F0000}"/>
    <cellStyle name="Saída 3 3 8 3 4 2" xfId="7993" xr:uid="{00000000-0005-0000-0000-0000681F0000}"/>
    <cellStyle name="Saída 3 3 8 3 4 3" xfId="7994" xr:uid="{00000000-0005-0000-0000-0000691F0000}"/>
    <cellStyle name="Saída 3 3 8 3 5" xfId="7995" xr:uid="{00000000-0005-0000-0000-00006A1F0000}"/>
    <cellStyle name="Saída 3 3 8 3 5 2" xfId="7996" xr:uid="{00000000-0005-0000-0000-00006B1F0000}"/>
    <cellStyle name="Saída 3 3 8 3 5 3" xfId="7997" xr:uid="{00000000-0005-0000-0000-00006C1F0000}"/>
    <cellStyle name="Saída 3 3 8 3 6" xfId="7998" xr:uid="{00000000-0005-0000-0000-00006D1F0000}"/>
    <cellStyle name="Saída 3 3 8 3 6 2" xfId="7999" xr:uid="{00000000-0005-0000-0000-00006E1F0000}"/>
    <cellStyle name="Saída 3 3 8 3 6 3" xfId="8000" xr:uid="{00000000-0005-0000-0000-00006F1F0000}"/>
    <cellStyle name="Saída 3 3 8 3 7" xfId="8001" xr:uid="{00000000-0005-0000-0000-0000701F0000}"/>
    <cellStyle name="Saída 3 3 8 3 8" xfId="8002" xr:uid="{00000000-0005-0000-0000-0000711F0000}"/>
    <cellStyle name="Saída 3 3 8 3 9" xfId="8003" xr:uid="{00000000-0005-0000-0000-0000721F0000}"/>
    <cellStyle name="Saída 3 3 8 4" xfId="8004" xr:uid="{00000000-0005-0000-0000-0000731F0000}"/>
    <cellStyle name="Saída 3 3 8 4 2" xfId="8005" xr:uid="{00000000-0005-0000-0000-0000741F0000}"/>
    <cellStyle name="Saída 3 3 8 4 3" xfId="8006" xr:uid="{00000000-0005-0000-0000-0000751F0000}"/>
    <cellStyle name="Saída 3 3 8 5" xfId="8007" xr:uid="{00000000-0005-0000-0000-0000761F0000}"/>
    <cellStyle name="Saída 3 3 8 5 2" xfId="8008" xr:uid="{00000000-0005-0000-0000-0000771F0000}"/>
    <cellStyle name="Saída 3 3 8 5 3" xfId="8009" xr:uid="{00000000-0005-0000-0000-0000781F0000}"/>
    <cellStyle name="Saída 3 3 8 6" xfId="8010" xr:uid="{00000000-0005-0000-0000-0000791F0000}"/>
    <cellStyle name="Saída 3 3 8 6 2" xfId="8011" xr:uid="{00000000-0005-0000-0000-00007A1F0000}"/>
    <cellStyle name="Saída 3 3 8 6 3" xfId="8012" xr:uid="{00000000-0005-0000-0000-00007B1F0000}"/>
    <cellStyle name="Saída 3 3 8 7" xfId="8013" xr:uid="{00000000-0005-0000-0000-00007C1F0000}"/>
    <cellStyle name="Saída 3 3 8 7 2" xfId="8014" xr:uid="{00000000-0005-0000-0000-00007D1F0000}"/>
    <cellStyle name="Saída 3 3 8 7 3" xfId="8015" xr:uid="{00000000-0005-0000-0000-00007E1F0000}"/>
    <cellStyle name="Saída 3 3 8 8" xfId="8016" xr:uid="{00000000-0005-0000-0000-00007F1F0000}"/>
    <cellStyle name="Saída 3 3 8 8 2" xfId="8017" xr:uid="{00000000-0005-0000-0000-0000801F0000}"/>
    <cellStyle name="Saída 3 3 8 8 3" xfId="8018" xr:uid="{00000000-0005-0000-0000-0000811F0000}"/>
    <cellStyle name="Saída 3 3 8 9" xfId="8019" xr:uid="{00000000-0005-0000-0000-0000821F0000}"/>
    <cellStyle name="Saída 3 3 9" xfId="8020" xr:uid="{00000000-0005-0000-0000-0000831F0000}"/>
    <cellStyle name="Saída 3 3 9 10" xfId="8021" xr:uid="{00000000-0005-0000-0000-0000841F0000}"/>
    <cellStyle name="Saída 3 3 9 11" xfId="8022" xr:uid="{00000000-0005-0000-0000-0000851F0000}"/>
    <cellStyle name="Saída 3 3 9 12" xfId="8023" xr:uid="{00000000-0005-0000-0000-0000861F0000}"/>
    <cellStyle name="Saída 3 3 9 13" xfId="8024" xr:uid="{00000000-0005-0000-0000-0000871F0000}"/>
    <cellStyle name="Saída 3 3 9 14" xfId="8025" xr:uid="{00000000-0005-0000-0000-0000881F0000}"/>
    <cellStyle name="Saída 3 3 9 15" xfId="8026" xr:uid="{00000000-0005-0000-0000-0000891F0000}"/>
    <cellStyle name="Saída 3 3 9 2" xfId="8027" xr:uid="{00000000-0005-0000-0000-00008A1F0000}"/>
    <cellStyle name="Saída 3 3 9 2 10" xfId="8028" xr:uid="{00000000-0005-0000-0000-00008B1F0000}"/>
    <cellStyle name="Saída 3 3 9 2 11" xfId="8029" xr:uid="{00000000-0005-0000-0000-00008C1F0000}"/>
    <cellStyle name="Saída 3 3 9 2 12" xfId="8030" xr:uid="{00000000-0005-0000-0000-00008D1F0000}"/>
    <cellStyle name="Saída 3 3 9 2 2" xfId="8031" xr:uid="{00000000-0005-0000-0000-00008E1F0000}"/>
    <cellStyle name="Saída 3 3 9 2 2 2" xfId="8032" xr:uid="{00000000-0005-0000-0000-00008F1F0000}"/>
    <cellStyle name="Saída 3 3 9 2 2 3" xfId="8033" xr:uid="{00000000-0005-0000-0000-0000901F0000}"/>
    <cellStyle name="Saída 3 3 9 2 3" xfId="8034" xr:uid="{00000000-0005-0000-0000-0000911F0000}"/>
    <cellStyle name="Saída 3 3 9 2 3 2" xfId="8035" xr:uid="{00000000-0005-0000-0000-0000921F0000}"/>
    <cellStyle name="Saída 3 3 9 2 3 3" xfId="8036" xr:uid="{00000000-0005-0000-0000-0000931F0000}"/>
    <cellStyle name="Saída 3 3 9 2 4" xfId="8037" xr:uid="{00000000-0005-0000-0000-0000941F0000}"/>
    <cellStyle name="Saída 3 3 9 2 4 2" xfId="8038" xr:uid="{00000000-0005-0000-0000-0000951F0000}"/>
    <cellStyle name="Saída 3 3 9 2 4 3" xfId="8039" xr:uid="{00000000-0005-0000-0000-0000961F0000}"/>
    <cellStyle name="Saída 3 3 9 2 5" xfId="8040" xr:uid="{00000000-0005-0000-0000-0000971F0000}"/>
    <cellStyle name="Saída 3 3 9 2 5 2" xfId="8041" xr:uid="{00000000-0005-0000-0000-0000981F0000}"/>
    <cellStyle name="Saída 3 3 9 2 5 3" xfId="8042" xr:uid="{00000000-0005-0000-0000-0000991F0000}"/>
    <cellStyle name="Saída 3 3 9 2 6" xfId="8043" xr:uid="{00000000-0005-0000-0000-00009A1F0000}"/>
    <cellStyle name="Saída 3 3 9 2 6 2" xfId="8044" xr:uid="{00000000-0005-0000-0000-00009B1F0000}"/>
    <cellStyle name="Saída 3 3 9 2 6 3" xfId="8045" xr:uid="{00000000-0005-0000-0000-00009C1F0000}"/>
    <cellStyle name="Saída 3 3 9 2 7" xfId="8046" xr:uid="{00000000-0005-0000-0000-00009D1F0000}"/>
    <cellStyle name="Saída 3 3 9 2 8" xfId="8047" xr:uid="{00000000-0005-0000-0000-00009E1F0000}"/>
    <cellStyle name="Saída 3 3 9 2 9" xfId="8048" xr:uid="{00000000-0005-0000-0000-00009F1F0000}"/>
    <cellStyle name="Saída 3 3 9 3" xfId="8049" xr:uid="{00000000-0005-0000-0000-0000A01F0000}"/>
    <cellStyle name="Saída 3 3 9 3 10" xfId="8050" xr:uid="{00000000-0005-0000-0000-0000A11F0000}"/>
    <cellStyle name="Saída 3 3 9 3 11" xfId="8051" xr:uid="{00000000-0005-0000-0000-0000A21F0000}"/>
    <cellStyle name="Saída 3 3 9 3 12" xfId="8052" xr:uid="{00000000-0005-0000-0000-0000A31F0000}"/>
    <cellStyle name="Saída 3 3 9 3 2" xfId="8053" xr:uid="{00000000-0005-0000-0000-0000A41F0000}"/>
    <cellStyle name="Saída 3 3 9 3 2 2" xfId="8054" xr:uid="{00000000-0005-0000-0000-0000A51F0000}"/>
    <cellStyle name="Saída 3 3 9 3 2 3" xfId="8055" xr:uid="{00000000-0005-0000-0000-0000A61F0000}"/>
    <cellStyle name="Saída 3 3 9 3 3" xfId="8056" xr:uid="{00000000-0005-0000-0000-0000A71F0000}"/>
    <cellStyle name="Saída 3 3 9 3 3 2" xfId="8057" xr:uid="{00000000-0005-0000-0000-0000A81F0000}"/>
    <cellStyle name="Saída 3 3 9 3 3 3" xfId="8058" xr:uid="{00000000-0005-0000-0000-0000A91F0000}"/>
    <cellStyle name="Saída 3 3 9 3 4" xfId="8059" xr:uid="{00000000-0005-0000-0000-0000AA1F0000}"/>
    <cellStyle name="Saída 3 3 9 3 4 2" xfId="8060" xr:uid="{00000000-0005-0000-0000-0000AB1F0000}"/>
    <cellStyle name="Saída 3 3 9 3 4 3" xfId="8061" xr:uid="{00000000-0005-0000-0000-0000AC1F0000}"/>
    <cellStyle name="Saída 3 3 9 3 5" xfId="8062" xr:uid="{00000000-0005-0000-0000-0000AD1F0000}"/>
    <cellStyle name="Saída 3 3 9 3 5 2" xfId="8063" xr:uid="{00000000-0005-0000-0000-0000AE1F0000}"/>
    <cellStyle name="Saída 3 3 9 3 5 3" xfId="8064" xr:uid="{00000000-0005-0000-0000-0000AF1F0000}"/>
    <cellStyle name="Saída 3 3 9 3 6" xfId="8065" xr:uid="{00000000-0005-0000-0000-0000B01F0000}"/>
    <cellStyle name="Saída 3 3 9 3 6 2" xfId="8066" xr:uid="{00000000-0005-0000-0000-0000B11F0000}"/>
    <cellStyle name="Saída 3 3 9 3 6 3" xfId="8067" xr:uid="{00000000-0005-0000-0000-0000B21F0000}"/>
    <cellStyle name="Saída 3 3 9 3 7" xfId="8068" xr:uid="{00000000-0005-0000-0000-0000B31F0000}"/>
    <cellStyle name="Saída 3 3 9 3 8" xfId="8069" xr:uid="{00000000-0005-0000-0000-0000B41F0000}"/>
    <cellStyle name="Saída 3 3 9 3 9" xfId="8070" xr:uid="{00000000-0005-0000-0000-0000B51F0000}"/>
    <cellStyle name="Saída 3 3 9 4" xfId="8071" xr:uid="{00000000-0005-0000-0000-0000B61F0000}"/>
    <cellStyle name="Saída 3 3 9 4 2" xfId="8072" xr:uid="{00000000-0005-0000-0000-0000B71F0000}"/>
    <cellStyle name="Saída 3 3 9 4 3" xfId="8073" xr:uid="{00000000-0005-0000-0000-0000B81F0000}"/>
    <cellStyle name="Saída 3 3 9 5" xfId="8074" xr:uid="{00000000-0005-0000-0000-0000B91F0000}"/>
    <cellStyle name="Saída 3 3 9 5 2" xfId="8075" xr:uid="{00000000-0005-0000-0000-0000BA1F0000}"/>
    <cellStyle name="Saída 3 3 9 5 3" xfId="8076" xr:uid="{00000000-0005-0000-0000-0000BB1F0000}"/>
    <cellStyle name="Saída 3 3 9 6" xfId="8077" xr:uid="{00000000-0005-0000-0000-0000BC1F0000}"/>
    <cellStyle name="Saída 3 3 9 6 2" xfId="8078" xr:uid="{00000000-0005-0000-0000-0000BD1F0000}"/>
    <cellStyle name="Saída 3 3 9 6 3" xfId="8079" xr:uid="{00000000-0005-0000-0000-0000BE1F0000}"/>
    <cellStyle name="Saída 3 3 9 7" xfId="8080" xr:uid="{00000000-0005-0000-0000-0000BF1F0000}"/>
    <cellStyle name="Saída 3 3 9 7 2" xfId="8081" xr:uid="{00000000-0005-0000-0000-0000C01F0000}"/>
    <cellStyle name="Saída 3 3 9 7 3" xfId="8082" xr:uid="{00000000-0005-0000-0000-0000C11F0000}"/>
    <cellStyle name="Saída 3 3 9 8" xfId="8083" xr:uid="{00000000-0005-0000-0000-0000C21F0000}"/>
    <cellStyle name="Saída 3 3 9 8 2" xfId="8084" xr:uid="{00000000-0005-0000-0000-0000C31F0000}"/>
    <cellStyle name="Saída 3 3 9 8 3" xfId="8085" xr:uid="{00000000-0005-0000-0000-0000C41F0000}"/>
    <cellStyle name="Saída 3 3 9 9" xfId="8086" xr:uid="{00000000-0005-0000-0000-0000C51F0000}"/>
    <cellStyle name="Saída 3 4" xfId="8087" xr:uid="{00000000-0005-0000-0000-0000C61F0000}"/>
    <cellStyle name="Saída 3 4 10" xfId="8088" xr:uid="{00000000-0005-0000-0000-0000C71F0000}"/>
    <cellStyle name="Saída 3 4 10 10" xfId="8089" xr:uid="{00000000-0005-0000-0000-0000C81F0000}"/>
    <cellStyle name="Saída 3 4 10 11" xfId="8090" xr:uid="{00000000-0005-0000-0000-0000C91F0000}"/>
    <cellStyle name="Saída 3 4 10 12" xfId="8091" xr:uid="{00000000-0005-0000-0000-0000CA1F0000}"/>
    <cellStyle name="Saída 3 4 10 13" xfId="8092" xr:uid="{00000000-0005-0000-0000-0000CB1F0000}"/>
    <cellStyle name="Saída 3 4 10 14" xfId="8093" xr:uid="{00000000-0005-0000-0000-0000CC1F0000}"/>
    <cellStyle name="Saída 3 4 10 15" xfId="8094" xr:uid="{00000000-0005-0000-0000-0000CD1F0000}"/>
    <cellStyle name="Saída 3 4 10 2" xfId="8095" xr:uid="{00000000-0005-0000-0000-0000CE1F0000}"/>
    <cellStyle name="Saída 3 4 10 2 10" xfId="8096" xr:uid="{00000000-0005-0000-0000-0000CF1F0000}"/>
    <cellStyle name="Saída 3 4 10 2 11" xfId="8097" xr:uid="{00000000-0005-0000-0000-0000D01F0000}"/>
    <cellStyle name="Saída 3 4 10 2 12" xfId="8098" xr:uid="{00000000-0005-0000-0000-0000D11F0000}"/>
    <cellStyle name="Saída 3 4 10 2 2" xfId="8099" xr:uid="{00000000-0005-0000-0000-0000D21F0000}"/>
    <cellStyle name="Saída 3 4 10 2 2 2" xfId="8100" xr:uid="{00000000-0005-0000-0000-0000D31F0000}"/>
    <cellStyle name="Saída 3 4 10 2 2 3" xfId="8101" xr:uid="{00000000-0005-0000-0000-0000D41F0000}"/>
    <cellStyle name="Saída 3 4 10 2 3" xfId="8102" xr:uid="{00000000-0005-0000-0000-0000D51F0000}"/>
    <cellStyle name="Saída 3 4 10 2 3 2" xfId="8103" xr:uid="{00000000-0005-0000-0000-0000D61F0000}"/>
    <cellStyle name="Saída 3 4 10 2 3 3" xfId="8104" xr:uid="{00000000-0005-0000-0000-0000D71F0000}"/>
    <cellStyle name="Saída 3 4 10 2 4" xfId="8105" xr:uid="{00000000-0005-0000-0000-0000D81F0000}"/>
    <cellStyle name="Saída 3 4 10 2 4 2" xfId="8106" xr:uid="{00000000-0005-0000-0000-0000D91F0000}"/>
    <cellStyle name="Saída 3 4 10 2 4 3" xfId="8107" xr:uid="{00000000-0005-0000-0000-0000DA1F0000}"/>
    <cellStyle name="Saída 3 4 10 2 5" xfId="8108" xr:uid="{00000000-0005-0000-0000-0000DB1F0000}"/>
    <cellStyle name="Saída 3 4 10 2 5 2" xfId="8109" xr:uid="{00000000-0005-0000-0000-0000DC1F0000}"/>
    <cellStyle name="Saída 3 4 10 2 5 3" xfId="8110" xr:uid="{00000000-0005-0000-0000-0000DD1F0000}"/>
    <cellStyle name="Saída 3 4 10 2 6" xfId="8111" xr:uid="{00000000-0005-0000-0000-0000DE1F0000}"/>
    <cellStyle name="Saída 3 4 10 2 6 2" xfId="8112" xr:uid="{00000000-0005-0000-0000-0000DF1F0000}"/>
    <cellStyle name="Saída 3 4 10 2 6 3" xfId="8113" xr:uid="{00000000-0005-0000-0000-0000E01F0000}"/>
    <cellStyle name="Saída 3 4 10 2 7" xfId="8114" xr:uid="{00000000-0005-0000-0000-0000E11F0000}"/>
    <cellStyle name="Saída 3 4 10 2 8" xfId="8115" xr:uid="{00000000-0005-0000-0000-0000E21F0000}"/>
    <cellStyle name="Saída 3 4 10 2 9" xfId="8116" xr:uid="{00000000-0005-0000-0000-0000E31F0000}"/>
    <cellStyle name="Saída 3 4 10 3" xfId="8117" xr:uid="{00000000-0005-0000-0000-0000E41F0000}"/>
    <cellStyle name="Saída 3 4 10 3 10" xfId="8118" xr:uid="{00000000-0005-0000-0000-0000E51F0000}"/>
    <cellStyle name="Saída 3 4 10 3 11" xfId="8119" xr:uid="{00000000-0005-0000-0000-0000E61F0000}"/>
    <cellStyle name="Saída 3 4 10 3 12" xfId="8120" xr:uid="{00000000-0005-0000-0000-0000E71F0000}"/>
    <cellStyle name="Saída 3 4 10 3 2" xfId="8121" xr:uid="{00000000-0005-0000-0000-0000E81F0000}"/>
    <cellStyle name="Saída 3 4 10 3 2 2" xfId="8122" xr:uid="{00000000-0005-0000-0000-0000E91F0000}"/>
    <cellStyle name="Saída 3 4 10 3 2 3" xfId="8123" xr:uid="{00000000-0005-0000-0000-0000EA1F0000}"/>
    <cellStyle name="Saída 3 4 10 3 3" xfId="8124" xr:uid="{00000000-0005-0000-0000-0000EB1F0000}"/>
    <cellStyle name="Saída 3 4 10 3 3 2" xfId="8125" xr:uid="{00000000-0005-0000-0000-0000EC1F0000}"/>
    <cellStyle name="Saída 3 4 10 3 3 3" xfId="8126" xr:uid="{00000000-0005-0000-0000-0000ED1F0000}"/>
    <cellStyle name="Saída 3 4 10 3 4" xfId="8127" xr:uid="{00000000-0005-0000-0000-0000EE1F0000}"/>
    <cellStyle name="Saída 3 4 10 3 4 2" xfId="8128" xr:uid="{00000000-0005-0000-0000-0000EF1F0000}"/>
    <cellStyle name="Saída 3 4 10 3 4 3" xfId="8129" xr:uid="{00000000-0005-0000-0000-0000F01F0000}"/>
    <cellStyle name="Saída 3 4 10 3 5" xfId="8130" xr:uid="{00000000-0005-0000-0000-0000F11F0000}"/>
    <cellStyle name="Saída 3 4 10 3 5 2" xfId="8131" xr:uid="{00000000-0005-0000-0000-0000F21F0000}"/>
    <cellStyle name="Saída 3 4 10 3 5 3" xfId="8132" xr:uid="{00000000-0005-0000-0000-0000F31F0000}"/>
    <cellStyle name="Saída 3 4 10 3 6" xfId="8133" xr:uid="{00000000-0005-0000-0000-0000F41F0000}"/>
    <cellStyle name="Saída 3 4 10 3 6 2" xfId="8134" xr:uid="{00000000-0005-0000-0000-0000F51F0000}"/>
    <cellStyle name="Saída 3 4 10 3 6 3" xfId="8135" xr:uid="{00000000-0005-0000-0000-0000F61F0000}"/>
    <cellStyle name="Saída 3 4 10 3 7" xfId="8136" xr:uid="{00000000-0005-0000-0000-0000F71F0000}"/>
    <cellStyle name="Saída 3 4 10 3 8" xfId="8137" xr:uid="{00000000-0005-0000-0000-0000F81F0000}"/>
    <cellStyle name="Saída 3 4 10 3 9" xfId="8138" xr:uid="{00000000-0005-0000-0000-0000F91F0000}"/>
    <cellStyle name="Saída 3 4 10 4" xfId="8139" xr:uid="{00000000-0005-0000-0000-0000FA1F0000}"/>
    <cellStyle name="Saída 3 4 10 4 2" xfId="8140" xr:uid="{00000000-0005-0000-0000-0000FB1F0000}"/>
    <cellStyle name="Saída 3 4 10 4 3" xfId="8141" xr:uid="{00000000-0005-0000-0000-0000FC1F0000}"/>
    <cellStyle name="Saída 3 4 10 5" xfId="8142" xr:uid="{00000000-0005-0000-0000-0000FD1F0000}"/>
    <cellStyle name="Saída 3 4 10 5 2" xfId="8143" xr:uid="{00000000-0005-0000-0000-0000FE1F0000}"/>
    <cellStyle name="Saída 3 4 10 5 3" xfId="8144" xr:uid="{00000000-0005-0000-0000-0000FF1F0000}"/>
    <cellStyle name="Saída 3 4 10 6" xfId="8145" xr:uid="{00000000-0005-0000-0000-000000200000}"/>
    <cellStyle name="Saída 3 4 10 6 2" xfId="8146" xr:uid="{00000000-0005-0000-0000-000001200000}"/>
    <cellStyle name="Saída 3 4 10 6 3" xfId="8147" xr:uid="{00000000-0005-0000-0000-000002200000}"/>
    <cellStyle name="Saída 3 4 10 7" xfId="8148" xr:uid="{00000000-0005-0000-0000-000003200000}"/>
    <cellStyle name="Saída 3 4 10 7 2" xfId="8149" xr:uid="{00000000-0005-0000-0000-000004200000}"/>
    <cellStyle name="Saída 3 4 10 7 3" xfId="8150" xr:uid="{00000000-0005-0000-0000-000005200000}"/>
    <cellStyle name="Saída 3 4 10 8" xfId="8151" xr:uid="{00000000-0005-0000-0000-000006200000}"/>
    <cellStyle name="Saída 3 4 10 8 2" xfId="8152" xr:uid="{00000000-0005-0000-0000-000007200000}"/>
    <cellStyle name="Saída 3 4 10 8 3" xfId="8153" xr:uid="{00000000-0005-0000-0000-000008200000}"/>
    <cellStyle name="Saída 3 4 10 9" xfId="8154" xr:uid="{00000000-0005-0000-0000-000009200000}"/>
    <cellStyle name="Saída 3 4 11" xfId="8155" xr:uid="{00000000-0005-0000-0000-00000A200000}"/>
    <cellStyle name="Saída 3 4 11 10" xfId="8156" xr:uid="{00000000-0005-0000-0000-00000B200000}"/>
    <cellStyle name="Saída 3 4 11 11" xfId="8157" xr:uid="{00000000-0005-0000-0000-00000C200000}"/>
    <cellStyle name="Saída 3 4 11 12" xfId="8158" xr:uid="{00000000-0005-0000-0000-00000D200000}"/>
    <cellStyle name="Saída 3 4 11 2" xfId="8159" xr:uid="{00000000-0005-0000-0000-00000E200000}"/>
    <cellStyle name="Saída 3 4 11 2 2" xfId="8160" xr:uid="{00000000-0005-0000-0000-00000F200000}"/>
    <cellStyle name="Saída 3 4 11 2 3" xfId="8161" xr:uid="{00000000-0005-0000-0000-000010200000}"/>
    <cellStyle name="Saída 3 4 11 3" xfId="8162" xr:uid="{00000000-0005-0000-0000-000011200000}"/>
    <cellStyle name="Saída 3 4 11 3 2" xfId="8163" xr:uid="{00000000-0005-0000-0000-000012200000}"/>
    <cellStyle name="Saída 3 4 11 3 3" xfId="8164" xr:uid="{00000000-0005-0000-0000-000013200000}"/>
    <cellStyle name="Saída 3 4 11 4" xfId="8165" xr:uid="{00000000-0005-0000-0000-000014200000}"/>
    <cellStyle name="Saída 3 4 11 4 2" xfId="8166" xr:uid="{00000000-0005-0000-0000-000015200000}"/>
    <cellStyle name="Saída 3 4 11 4 3" xfId="8167" xr:uid="{00000000-0005-0000-0000-000016200000}"/>
    <cellStyle name="Saída 3 4 11 5" xfId="8168" xr:uid="{00000000-0005-0000-0000-000017200000}"/>
    <cellStyle name="Saída 3 4 11 5 2" xfId="8169" xr:uid="{00000000-0005-0000-0000-000018200000}"/>
    <cellStyle name="Saída 3 4 11 5 3" xfId="8170" xr:uid="{00000000-0005-0000-0000-000019200000}"/>
    <cellStyle name="Saída 3 4 11 6" xfId="8171" xr:uid="{00000000-0005-0000-0000-00001A200000}"/>
    <cellStyle name="Saída 3 4 11 6 2" xfId="8172" xr:uid="{00000000-0005-0000-0000-00001B200000}"/>
    <cellStyle name="Saída 3 4 11 6 3" xfId="8173" xr:uid="{00000000-0005-0000-0000-00001C200000}"/>
    <cellStyle name="Saída 3 4 11 7" xfId="8174" xr:uid="{00000000-0005-0000-0000-00001D200000}"/>
    <cellStyle name="Saída 3 4 11 8" xfId="8175" xr:uid="{00000000-0005-0000-0000-00001E200000}"/>
    <cellStyle name="Saída 3 4 11 9" xfId="8176" xr:uid="{00000000-0005-0000-0000-00001F200000}"/>
    <cellStyle name="Saída 3 4 12" xfId="8177" xr:uid="{00000000-0005-0000-0000-000020200000}"/>
    <cellStyle name="Saída 3 4 12 10" xfId="8178" xr:uid="{00000000-0005-0000-0000-000021200000}"/>
    <cellStyle name="Saída 3 4 12 11" xfId="8179" xr:uid="{00000000-0005-0000-0000-000022200000}"/>
    <cellStyle name="Saída 3 4 12 12" xfId="8180" xr:uid="{00000000-0005-0000-0000-000023200000}"/>
    <cellStyle name="Saída 3 4 12 2" xfId="8181" xr:uid="{00000000-0005-0000-0000-000024200000}"/>
    <cellStyle name="Saída 3 4 12 2 2" xfId="8182" xr:uid="{00000000-0005-0000-0000-000025200000}"/>
    <cellStyle name="Saída 3 4 12 2 3" xfId="8183" xr:uid="{00000000-0005-0000-0000-000026200000}"/>
    <cellStyle name="Saída 3 4 12 3" xfId="8184" xr:uid="{00000000-0005-0000-0000-000027200000}"/>
    <cellStyle name="Saída 3 4 12 3 2" xfId="8185" xr:uid="{00000000-0005-0000-0000-000028200000}"/>
    <cellStyle name="Saída 3 4 12 3 3" xfId="8186" xr:uid="{00000000-0005-0000-0000-000029200000}"/>
    <cellStyle name="Saída 3 4 12 4" xfId="8187" xr:uid="{00000000-0005-0000-0000-00002A200000}"/>
    <cellStyle name="Saída 3 4 12 4 2" xfId="8188" xr:uid="{00000000-0005-0000-0000-00002B200000}"/>
    <cellStyle name="Saída 3 4 12 4 3" xfId="8189" xr:uid="{00000000-0005-0000-0000-00002C200000}"/>
    <cellStyle name="Saída 3 4 12 5" xfId="8190" xr:uid="{00000000-0005-0000-0000-00002D200000}"/>
    <cellStyle name="Saída 3 4 12 5 2" xfId="8191" xr:uid="{00000000-0005-0000-0000-00002E200000}"/>
    <cellStyle name="Saída 3 4 12 5 3" xfId="8192" xr:uid="{00000000-0005-0000-0000-00002F200000}"/>
    <cellStyle name="Saída 3 4 12 6" xfId="8193" xr:uid="{00000000-0005-0000-0000-000030200000}"/>
    <cellStyle name="Saída 3 4 12 6 2" xfId="8194" xr:uid="{00000000-0005-0000-0000-000031200000}"/>
    <cellStyle name="Saída 3 4 12 6 3" xfId="8195" xr:uid="{00000000-0005-0000-0000-000032200000}"/>
    <cellStyle name="Saída 3 4 12 7" xfId="8196" xr:uid="{00000000-0005-0000-0000-000033200000}"/>
    <cellStyle name="Saída 3 4 12 8" xfId="8197" xr:uid="{00000000-0005-0000-0000-000034200000}"/>
    <cellStyle name="Saída 3 4 12 9" xfId="8198" xr:uid="{00000000-0005-0000-0000-000035200000}"/>
    <cellStyle name="Saída 3 4 13" xfId="8199" xr:uid="{00000000-0005-0000-0000-000036200000}"/>
    <cellStyle name="Saída 3 4 13 2" xfId="8200" xr:uid="{00000000-0005-0000-0000-000037200000}"/>
    <cellStyle name="Saída 3 4 13 3" xfId="8201" xr:uid="{00000000-0005-0000-0000-000038200000}"/>
    <cellStyle name="Saída 3 4 14" xfId="8202" xr:uid="{00000000-0005-0000-0000-000039200000}"/>
    <cellStyle name="Saída 3 4 14 2" xfId="8203" xr:uid="{00000000-0005-0000-0000-00003A200000}"/>
    <cellStyle name="Saída 3 4 14 3" xfId="8204" xr:uid="{00000000-0005-0000-0000-00003B200000}"/>
    <cellStyle name="Saída 3 4 15" xfId="8205" xr:uid="{00000000-0005-0000-0000-00003C200000}"/>
    <cellStyle name="Saída 3 4 15 2" xfId="8206" xr:uid="{00000000-0005-0000-0000-00003D200000}"/>
    <cellStyle name="Saída 3 4 15 3" xfId="8207" xr:uid="{00000000-0005-0000-0000-00003E200000}"/>
    <cellStyle name="Saída 3 4 16" xfId="8208" xr:uid="{00000000-0005-0000-0000-00003F200000}"/>
    <cellStyle name="Saída 3 4 17" xfId="8209" xr:uid="{00000000-0005-0000-0000-000040200000}"/>
    <cellStyle name="Saída 3 4 18" xfId="8210" xr:uid="{00000000-0005-0000-0000-000041200000}"/>
    <cellStyle name="Saída 3 4 19" xfId="8211" xr:uid="{00000000-0005-0000-0000-000042200000}"/>
    <cellStyle name="Saída 3 4 2" xfId="8212" xr:uid="{00000000-0005-0000-0000-000043200000}"/>
    <cellStyle name="Saída 3 4 2 10" xfId="8213" xr:uid="{00000000-0005-0000-0000-000044200000}"/>
    <cellStyle name="Saída 3 4 2 11" xfId="8214" xr:uid="{00000000-0005-0000-0000-000045200000}"/>
    <cellStyle name="Saída 3 4 2 12" xfId="8215" xr:uid="{00000000-0005-0000-0000-000046200000}"/>
    <cellStyle name="Saída 3 4 2 13" xfId="8216" xr:uid="{00000000-0005-0000-0000-000047200000}"/>
    <cellStyle name="Saída 3 4 2 2" xfId="8217" xr:uid="{00000000-0005-0000-0000-000048200000}"/>
    <cellStyle name="Saída 3 4 2 2 10" xfId="8218" xr:uid="{00000000-0005-0000-0000-000049200000}"/>
    <cellStyle name="Saída 3 4 2 2 11" xfId="8219" xr:uid="{00000000-0005-0000-0000-00004A200000}"/>
    <cellStyle name="Saída 3 4 2 2 12" xfId="8220" xr:uid="{00000000-0005-0000-0000-00004B200000}"/>
    <cellStyle name="Saída 3 4 2 2 2" xfId="8221" xr:uid="{00000000-0005-0000-0000-00004C200000}"/>
    <cellStyle name="Saída 3 4 2 2 2 2" xfId="8222" xr:uid="{00000000-0005-0000-0000-00004D200000}"/>
    <cellStyle name="Saída 3 4 2 2 2 3" xfId="8223" xr:uid="{00000000-0005-0000-0000-00004E200000}"/>
    <cellStyle name="Saída 3 4 2 2 3" xfId="8224" xr:uid="{00000000-0005-0000-0000-00004F200000}"/>
    <cellStyle name="Saída 3 4 2 2 3 2" xfId="8225" xr:uid="{00000000-0005-0000-0000-000050200000}"/>
    <cellStyle name="Saída 3 4 2 2 3 3" xfId="8226" xr:uid="{00000000-0005-0000-0000-000051200000}"/>
    <cellStyle name="Saída 3 4 2 2 4" xfId="8227" xr:uid="{00000000-0005-0000-0000-000052200000}"/>
    <cellStyle name="Saída 3 4 2 2 4 2" xfId="8228" xr:uid="{00000000-0005-0000-0000-000053200000}"/>
    <cellStyle name="Saída 3 4 2 2 4 3" xfId="8229" xr:uid="{00000000-0005-0000-0000-000054200000}"/>
    <cellStyle name="Saída 3 4 2 2 5" xfId="8230" xr:uid="{00000000-0005-0000-0000-000055200000}"/>
    <cellStyle name="Saída 3 4 2 2 5 2" xfId="8231" xr:uid="{00000000-0005-0000-0000-000056200000}"/>
    <cellStyle name="Saída 3 4 2 2 5 3" xfId="8232" xr:uid="{00000000-0005-0000-0000-000057200000}"/>
    <cellStyle name="Saída 3 4 2 2 6" xfId="8233" xr:uid="{00000000-0005-0000-0000-000058200000}"/>
    <cellStyle name="Saída 3 4 2 2 6 2" xfId="8234" xr:uid="{00000000-0005-0000-0000-000059200000}"/>
    <cellStyle name="Saída 3 4 2 2 6 3" xfId="8235" xr:uid="{00000000-0005-0000-0000-00005A200000}"/>
    <cellStyle name="Saída 3 4 2 2 7" xfId="8236" xr:uid="{00000000-0005-0000-0000-00005B200000}"/>
    <cellStyle name="Saída 3 4 2 2 8" xfId="8237" xr:uid="{00000000-0005-0000-0000-00005C200000}"/>
    <cellStyle name="Saída 3 4 2 2 9" xfId="8238" xr:uid="{00000000-0005-0000-0000-00005D200000}"/>
    <cellStyle name="Saída 3 4 2 3" xfId="8239" xr:uid="{00000000-0005-0000-0000-00005E200000}"/>
    <cellStyle name="Saída 3 4 2 3 10" xfId="8240" xr:uid="{00000000-0005-0000-0000-00005F200000}"/>
    <cellStyle name="Saída 3 4 2 3 11" xfId="8241" xr:uid="{00000000-0005-0000-0000-000060200000}"/>
    <cellStyle name="Saída 3 4 2 3 12" xfId="8242" xr:uid="{00000000-0005-0000-0000-000061200000}"/>
    <cellStyle name="Saída 3 4 2 3 2" xfId="8243" xr:uid="{00000000-0005-0000-0000-000062200000}"/>
    <cellStyle name="Saída 3 4 2 3 2 2" xfId="8244" xr:uid="{00000000-0005-0000-0000-000063200000}"/>
    <cellStyle name="Saída 3 4 2 3 2 3" xfId="8245" xr:uid="{00000000-0005-0000-0000-000064200000}"/>
    <cellStyle name="Saída 3 4 2 3 3" xfId="8246" xr:uid="{00000000-0005-0000-0000-000065200000}"/>
    <cellStyle name="Saída 3 4 2 3 3 2" xfId="8247" xr:uid="{00000000-0005-0000-0000-000066200000}"/>
    <cellStyle name="Saída 3 4 2 3 3 3" xfId="8248" xr:uid="{00000000-0005-0000-0000-000067200000}"/>
    <cellStyle name="Saída 3 4 2 3 4" xfId="8249" xr:uid="{00000000-0005-0000-0000-000068200000}"/>
    <cellStyle name="Saída 3 4 2 3 4 2" xfId="8250" xr:uid="{00000000-0005-0000-0000-000069200000}"/>
    <cellStyle name="Saída 3 4 2 3 4 3" xfId="8251" xr:uid="{00000000-0005-0000-0000-00006A200000}"/>
    <cellStyle name="Saída 3 4 2 3 5" xfId="8252" xr:uid="{00000000-0005-0000-0000-00006B200000}"/>
    <cellStyle name="Saída 3 4 2 3 5 2" xfId="8253" xr:uid="{00000000-0005-0000-0000-00006C200000}"/>
    <cellStyle name="Saída 3 4 2 3 5 3" xfId="8254" xr:uid="{00000000-0005-0000-0000-00006D200000}"/>
    <cellStyle name="Saída 3 4 2 3 6" xfId="8255" xr:uid="{00000000-0005-0000-0000-00006E200000}"/>
    <cellStyle name="Saída 3 4 2 3 6 2" xfId="8256" xr:uid="{00000000-0005-0000-0000-00006F200000}"/>
    <cellStyle name="Saída 3 4 2 3 6 3" xfId="8257" xr:uid="{00000000-0005-0000-0000-000070200000}"/>
    <cellStyle name="Saída 3 4 2 3 7" xfId="8258" xr:uid="{00000000-0005-0000-0000-000071200000}"/>
    <cellStyle name="Saída 3 4 2 3 8" xfId="8259" xr:uid="{00000000-0005-0000-0000-000072200000}"/>
    <cellStyle name="Saída 3 4 2 3 9" xfId="8260" xr:uid="{00000000-0005-0000-0000-000073200000}"/>
    <cellStyle name="Saída 3 4 2 4" xfId="8261" xr:uid="{00000000-0005-0000-0000-000074200000}"/>
    <cellStyle name="Saída 3 4 2 4 2" xfId="8262" xr:uid="{00000000-0005-0000-0000-000075200000}"/>
    <cellStyle name="Saída 3 4 2 4 3" xfId="8263" xr:uid="{00000000-0005-0000-0000-000076200000}"/>
    <cellStyle name="Saída 3 4 2 5" xfId="8264" xr:uid="{00000000-0005-0000-0000-000077200000}"/>
    <cellStyle name="Saída 3 4 2 5 2" xfId="8265" xr:uid="{00000000-0005-0000-0000-000078200000}"/>
    <cellStyle name="Saída 3 4 2 5 3" xfId="8266" xr:uid="{00000000-0005-0000-0000-000079200000}"/>
    <cellStyle name="Saída 3 4 2 6" xfId="8267" xr:uid="{00000000-0005-0000-0000-00007A200000}"/>
    <cellStyle name="Saída 3 4 2 6 2" xfId="8268" xr:uid="{00000000-0005-0000-0000-00007B200000}"/>
    <cellStyle name="Saída 3 4 2 6 3" xfId="8269" xr:uid="{00000000-0005-0000-0000-00007C200000}"/>
    <cellStyle name="Saída 3 4 2 7" xfId="8270" xr:uid="{00000000-0005-0000-0000-00007D200000}"/>
    <cellStyle name="Saída 3 4 2 7 2" xfId="8271" xr:uid="{00000000-0005-0000-0000-00007E200000}"/>
    <cellStyle name="Saída 3 4 2 7 3" xfId="8272" xr:uid="{00000000-0005-0000-0000-00007F200000}"/>
    <cellStyle name="Saída 3 4 2 8" xfId="8273" xr:uid="{00000000-0005-0000-0000-000080200000}"/>
    <cellStyle name="Saída 3 4 2 8 2" xfId="8274" xr:uid="{00000000-0005-0000-0000-000081200000}"/>
    <cellStyle name="Saída 3 4 2 8 3" xfId="8275" xr:uid="{00000000-0005-0000-0000-000082200000}"/>
    <cellStyle name="Saída 3 4 2 9" xfId="8276" xr:uid="{00000000-0005-0000-0000-000083200000}"/>
    <cellStyle name="Saída 3 4 20" xfId="8277" xr:uid="{00000000-0005-0000-0000-000084200000}"/>
    <cellStyle name="Saída 3 4 21" xfId="8278" xr:uid="{00000000-0005-0000-0000-000085200000}"/>
    <cellStyle name="Saída 3 4 3" xfId="8279" xr:uid="{00000000-0005-0000-0000-000086200000}"/>
    <cellStyle name="Saída 3 4 3 10" xfId="8280" xr:uid="{00000000-0005-0000-0000-000087200000}"/>
    <cellStyle name="Saída 3 4 3 11" xfId="8281" xr:uid="{00000000-0005-0000-0000-000088200000}"/>
    <cellStyle name="Saída 3 4 3 12" xfId="8282" xr:uid="{00000000-0005-0000-0000-000089200000}"/>
    <cellStyle name="Saída 3 4 3 13" xfId="8283" xr:uid="{00000000-0005-0000-0000-00008A200000}"/>
    <cellStyle name="Saída 3 4 3 2" xfId="8284" xr:uid="{00000000-0005-0000-0000-00008B200000}"/>
    <cellStyle name="Saída 3 4 3 2 10" xfId="8285" xr:uid="{00000000-0005-0000-0000-00008C200000}"/>
    <cellStyle name="Saída 3 4 3 2 11" xfId="8286" xr:uid="{00000000-0005-0000-0000-00008D200000}"/>
    <cellStyle name="Saída 3 4 3 2 12" xfId="8287" xr:uid="{00000000-0005-0000-0000-00008E200000}"/>
    <cellStyle name="Saída 3 4 3 2 2" xfId="8288" xr:uid="{00000000-0005-0000-0000-00008F200000}"/>
    <cellStyle name="Saída 3 4 3 2 2 2" xfId="8289" xr:uid="{00000000-0005-0000-0000-000090200000}"/>
    <cellStyle name="Saída 3 4 3 2 2 3" xfId="8290" xr:uid="{00000000-0005-0000-0000-000091200000}"/>
    <cellStyle name="Saída 3 4 3 2 3" xfId="8291" xr:uid="{00000000-0005-0000-0000-000092200000}"/>
    <cellStyle name="Saída 3 4 3 2 3 2" xfId="8292" xr:uid="{00000000-0005-0000-0000-000093200000}"/>
    <cellStyle name="Saída 3 4 3 2 3 3" xfId="8293" xr:uid="{00000000-0005-0000-0000-000094200000}"/>
    <cellStyle name="Saída 3 4 3 2 4" xfId="8294" xr:uid="{00000000-0005-0000-0000-000095200000}"/>
    <cellStyle name="Saída 3 4 3 2 4 2" xfId="8295" xr:uid="{00000000-0005-0000-0000-000096200000}"/>
    <cellStyle name="Saída 3 4 3 2 4 3" xfId="8296" xr:uid="{00000000-0005-0000-0000-000097200000}"/>
    <cellStyle name="Saída 3 4 3 2 5" xfId="8297" xr:uid="{00000000-0005-0000-0000-000098200000}"/>
    <cellStyle name="Saída 3 4 3 2 5 2" xfId="8298" xr:uid="{00000000-0005-0000-0000-000099200000}"/>
    <cellStyle name="Saída 3 4 3 2 5 3" xfId="8299" xr:uid="{00000000-0005-0000-0000-00009A200000}"/>
    <cellStyle name="Saída 3 4 3 2 6" xfId="8300" xr:uid="{00000000-0005-0000-0000-00009B200000}"/>
    <cellStyle name="Saída 3 4 3 2 6 2" xfId="8301" xr:uid="{00000000-0005-0000-0000-00009C200000}"/>
    <cellStyle name="Saída 3 4 3 2 6 3" xfId="8302" xr:uid="{00000000-0005-0000-0000-00009D200000}"/>
    <cellStyle name="Saída 3 4 3 2 7" xfId="8303" xr:uid="{00000000-0005-0000-0000-00009E200000}"/>
    <cellStyle name="Saída 3 4 3 2 8" xfId="8304" xr:uid="{00000000-0005-0000-0000-00009F200000}"/>
    <cellStyle name="Saída 3 4 3 2 9" xfId="8305" xr:uid="{00000000-0005-0000-0000-0000A0200000}"/>
    <cellStyle name="Saída 3 4 3 3" xfId="8306" xr:uid="{00000000-0005-0000-0000-0000A1200000}"/>
    <cellStyle name="Saída 3 4 3 3 10" xfId="8307" xr:uid="{00000000-0005-0000-0000-0000A2200000}"/>
    <cellStyle name="Saída 3 4 3 3 11" xfId="8308" xr:uid="{00000000-0005-0000-0000-0000A3200000}"/>
    <cellStyle name="Saída 3 4 3 3 12" xfId="8309" xr:uid="{00000000-0005-0000-0000-0000A4200000}"/>
    <cellStyle name="Saída 3 4 3 3 2" xfId="8310" xr:uid="{00000000-0005-0000-0000-0000A5200000}"/>
    <cellStyle name="Saída 3 4 3 3 2 2" xfId="8311" xr:uid="{00000000-0005-0000-0000-0000A6200000}"/>
    <cellStyle name="Saída 3 4 3 3 2 3" xfId="8312" xr:uid="{00000000-0005-0000-0000-0000A7200000}"/>
    <cellStyle name="Saída 3 4 3 3 3" xfId="8313" xr:uid="{00000000-0005-0000-0000-0000A8200000}"/>
    <cellStyle name="Saída 3 4 3 3 3 2" xfId="8314" xr:uid="{00000000-0005-0000-0000-0000A9200000}"/>
    <cellStyle name="Saída 3 4 3 3 3 3" xfId="8315" xr:uid="{00000000-0005-0000-0000-0000AA200000}"/>
    <cellStyle name="Saída 3 4 3 3 4" xfId="8316" xr:uid="{00000000-0005-0000-0000-0000AB200000}"/>
    <cellStyle name="Saída 3 4 3 3 4 2" xfId="8317" xr:uid="{00000000-0005-0000-0000-0000AC200000}"/>
    <cellStyle name="Saída 3 4 3 3 4 3" xfId="8318" xr:uid="{00000000-0005-0000-0000-0000AD200000}"/>
    <cellStyle name="Saída 3 4 3 3 5" xfId="8319" xr:uid="{00000000-0005-0000-0000-0000AE200000}"/>
    <cellStyle name="Saída 3 4 3 3 5 2" xfId="8320" xr:uid="{00000000-0005-0000-0000-0000AF200000}"/>
    <cellStyle name="Saída 3 4 3 3 5 3" xfId="8321" xr:uid="{00000000-0005-0000-0000-0000B0200000}"/>
    <cellStyle name="Saída 3 4 3 3 6" xfId="8322" xr:uid="{00000000-0005-0000-0000-0000B1200000}"/>
    <cellStyle name="Saída 3 4 3 3 6 2" xfId="8323" xr:uid="{00000000-0005-0000-0000-0000B2200000}"/>
    <cellStyle name="Saída 3 4 3 3 6 3" xfId="8324" xr:uid="{00000000-0005-0000-0000-0000B3200000}"/>
    <cellStyle name="Saída 3 4 3 3 7" xfId="8325" xr:uid="{00000000-0005-0000-0000-0000B4200000}"/>
    <cellStyle name="Saída 3 4 3 3 8" xfId="8326" xr:uid="{00000000-0005-0000-0000-0000B5200000}"/>
    <cellStyle name="Saída 3 4 3 3 9" xfId="8327" xr:uid="{00000000-0005-0000-0000-0000B6200000}"/>
    <cellStyle name="Saída 3 4 3 4" xfId="8328" xr:uid="{00000000-0005-0000-0000-0000B7200000}"/>
    <cellStyle name="Saída 3 4 3 4 2" xfId="8329" xr:uid="{00000000-0005-0000-0000-0000B8200000}"/>
    <cellStyle name="Saída 3 4 3 4 3" xfId="8330" xr:uid="{00000000-0005-0000-0000-0000B9200000}"/>
    <cellStyle name="Saída 3 4 3 5" xfId="8331" xr:uid="{00000000-0005-0000-0000-0000BA200000}"/>
    <cellStyle name="Saída 3 4 3 5 2" xfId="8332" xr:uid="{00000000-0005-0000-0000-0000BB200000}"/>
    <cellStyle name="Saída 3 4 3 5 3" xfId="8333" xr:uid="{00000000-0005-0000-0000-0000BC200000}"/>
    <cellStyle name="Saída 3 4 3 6" xfId="8334" xr:uid="{00000000-0005-0000-0000-0000BD200000}"/>
    <cellStyle name="Saída 3 4 3 6 2" xfId="8335" xr:uid="{00000000-0005-0000-0000-0000BE200000}"/>
    <cellStyle name="Saída 3 4 3 6 3" xfId="8336" xr:uid="{00000000-0005-0000-0000-0000BF200000}"/>
    <cellStyle name="Saída 3 4 3 7" xfId="8337" xr:uid="{00000000-0005-0000-0000-0000C0200000}"/>
    <cellStyle name="Saída 3 4 3 7 2" xfId="8338" xr:uid="{00000000-0005-0000-0000-0000C1200000}"/>
    <cellStyle name="Saída 3 4 3 7 3" xfId="8339" xr:uid="{00000000-0005-0000-0000-0000C2200000}"/>
    <cellStyle name="Saída 3 4 3 8" xfId="8340" xr:uid="{00000000-0005-0000-0000-0000C3200000}"/>
    <cellStyle name="Saída 3 4 3 8 2" xfId="8341" xr:uid="{00000000-0005-0000-0000-0000C4200000}"/>
    <cellStyle name="Saída 3 4 3 8 3" xfId="8342" xr:uid="{00000000-0005-0000-0000-0000C5200000}"/>
    <cellStyle name="Saída 3 4 3 9" xfId="8343" xr:uid="{00000000-0005-0000-0000-0000C6200000}"/>
    <cellStyle name="Saída 3 4 4" xfId="8344" xr:uid="{00000000-0005-0000-0000-0000C7200000}"/>
    <cellStyle name="Saída 3 4 4 10" xfId="8345" xr:uid="{00000000-0005-0000-0000-0000C8200000}"/>
    <cellStyle name="Saída 3 4 4 11" xfId="8346" xr:uid="{00000000-0005-0000-0000-0000C9200000}"/>
    <cellStyle name="Saída 3 4 4 12" xfId="8347" xr:uid="{00000000-0005-0000-0000-0000CA200000}"/>
    <cellStyle name="Saída 3 4 4 13" xfId="8348" xr:uid="{00000000-0005-0000-0000-0000CB200000}"/>
    <cellStyle name="Saída 3 4 4 2" xfId="8349" xr:uid="{00000000-0005-0000-0000-0000CC200000}"/>
    <cellStyle name="Saída 3 4 4 2 10" xfId="8350" xr:uid="{00000000-0005-0000-0000-0000CD200000}"/>
    <cellStyle name="Saída 3 4 4 2 11" xfId="8351" xr:uid="{00000000-0005-0000-0000-0000CE200000}"/>
    <cellStyle name="Saída 3 4 4 2 12" xfId="8352" xr:uid="{00000000-0005-0000-0000-0000CF200000}"/>
    <cellStyle name="Saída 3 4 4 2 2" xfId="8353" xr:uid="{00000000-0005-0000-0000-0000D0200000}"/>
    <cellStyle name="Saída 3 4 4 2 2 2" xfId="8354" xr:uid="{00000000-0005-0000-0000-0000D1200000}"/>
    <cellStyle name="Saída 3 4 4 2 2 3" xfId="8355" xr:uid="{00000000-0005-0000-0000-0000D2200000}"/>
    <cellStyle name="Saída 3 4 4 2 3" xfId="8356" xr:uid="{00000000-0005-0000-0000-0000D3200000}"/>
    <cellStyle name="Saída 3 4 4 2 3 2" xfId="8357" xr:uid="{00000000-0005-0000-0000-0000D4200000}"/>
    <cellStyle name="Saída 3 4 4 2 3 3" xfId="8358" xr:uid="{00000000-0005-0000-0000-0000D5200000}"/>
    <cellStyle name="Saída 3 4 4 2 4" xfId="8359" xr:uid="{00000000-0005-0000-0000-0000D6200000}"/>
    <cellStyle name="Saída 3 4 4 2 4 2" xfId="8360" xr:uid="{00000000-0005-0000-0000-0000D7200000}"/>
    <cellStyle name="Saída 3 4 4 2 4 3" xfId="8361" xr:uid="{00000000-0005-0000-0000-0000D8200000}"/>
    <cellStyle name="Saída 3 4 4 2 5" xfId="8362" xr:uid="{00000000-0005-0000-0000-0000D9200000}"/>
    <cellStyle name="Saída 3 4 4 2 5 2" xfId="8363" xr:uid="{00000000-0005-0000-0000-0000DA200000}"/>
    <cellStyle name="Saída 3 4 4 2 5 3" xfId="8364" xr:uid="{00000000-0005-0000-0000-0000DB200000}"/>
    <cellStyle name="Saída 3 4 4 2 6" xfId="8365" xr:uid="{00000000-0005-0000-0000-0000DC200000}"/>
    <cellStyle name="Saída 3 4 4 2 6 2" xfId="8366" xr:uid="{00000000-0005-0000-0000-0000DD200000}"/>
    <cellStyle name="Saída 3 4 4 2 6 3" xfId="8367" xr:uid="{00000000-0005-0000-0000-0000DE200000}"/>
    <cellStyle name="Saída 3 4 4 2 7" xfId="8368" xr:uid="{00000000-0005-0000-0000-0000DF200000}"/>
    <cellStyle name="Saída 3 4 4 2 8" xfId="8369" xr:uid="{00000000-0005-0000-0000-0000E0200000}"/>
    <cellStyle name="Saída 3 4 4 2 9" xfId="8370" xr:uid="{00000000-0005-0000-0000-0000E1200000}"/>
    <cellStyle name="Saída 3 4 4 3" xfId="8371" xr:uid="{00000000-0005-0000-0000-0000E2200000}"/>
    <cellStyle name="Saída 3 4 4 3 10" xfId="8372" xr:uid="{00000000-0005-0000-0000-0000E3200000}"/>
    <cellStyle name="Saída 3 4 4 3 11" xfId="8373" xr:uid="{00000000-0005-0000-0000-0000E4200000}"/>
    <cellStyle name="Saída 3 4 4 3 12" xfId="8374" xr:uid="{00000000-0005-0000-0000-0000E5200000}"/>
    <cellStyle name="Saída 3 4 4 3 2" xfId="8375" xr:uid="{00000000-0005-0000-0000-0000E6200000}"/>
    <cellStyle name="Saída 3 4 4 3 2 2" xfId="8376" xr:uid="{00000000-0005-0000-0000-0000E7200000}"/>
    <cellStyle name="Saída 3 4 4 3 2 3" xfId="8377" xr:uid="{00000000-0005-0000-0000-0000E8200000}"/>
    <cellStyle name="Saída 3 4 4 3 3" xfId="8378" xr:uid="{00000000-0005-0000-0000-0000E9200000}"/>
    <cellStyle name="Saída 3 4 4 3 3 2" xfId="8379" xr:uid="{00000000-0005-0000-0000-0000EA200000}"/>
    <cellStyle name="Saída 3 4 4 3 3 3" xfId="8380" xr:uid="{00000000-0005-0000-0000-0000EB200000}"/>
    <cellStyle name="Saída 3 4 4 3 4" xfId="8381" xr:uid="{00000000-0005-0000-0000-0000EC200000}"/>
    <cellStyle name="Saída 3 4 4 3 4 2" xfId="8382" xr:uid="{00000000-0005-0000-0000-0000ED200000}"/>
    <cellStyle name="Saída 3 4 4 3 4 3" xfId="8383" xr:uid="{00000000-0005-0000-0000-0000EE200000}"/>
    <cellStyle name="Saída 3 4 4 3 5" xfId="8384" xr:uid="{00000000-0005-0000-0000-0000EF200000}"/>
    <cellStyle name="Saída 3 4 4 3 5 2" xfId="8385" xr:uid="{00000000-0005-0000-0000-0000F0200000}"/>
    <cellStyle name="Saída 3 4 4 3 5 3" xfId="8386" xr:uid="{00000000-0005-0000-0000-0000F1200000}"/>
    <cellStyle name="Saída 3 4 4 3 6" xfId="8387" xr:uid="{00000000-0005-0000-0000-0000F2200000}"/>
    <cellStyle name="Saída 3 4 4 3 6 2" xfId="8388" xr:uid="{00000000-0005-0000-0000-0000F3200000}"/>
    <cellStyle name="Saída 3 4 4 3 6 3" xfId="8389" xr:uid="{00000000-0005-0000-0000-0000F4200000}"/>
    <cellStyle name="Saída 3 4 4 3 7" xfId="8390" xr:uid="{00000000-0005-0000-0000-0000F5200000}"/>
    <cellStyle name="Saída 3 4 4 3 8" xfId="8391" xr:uid="{00000000-0005-0000-0000-0000F6200000}"/>
    <cellStyle name="Saída 3 4 4 3 9" xfId="8392" xr:uid="{00000000-0005-0000-0000-0000F7200000}"/>
    <cellStyle name="Saída 3 4 4 4" xfId="8393" xr:uid="{00000000-0005-0000-0000-0000F8200000}"/>
    <cellStyle name="Saída 3 4 4 4 2" xfId="8394" xr:uid="{00000000-0005-0000-0000-0000F9200000}"/>
    <cellStyle name="Saída 3 4 4 4 3" xfId="8395" xr:uid="{00000000-0005-0000-0000-0000FA200000}"/>
    <cellStyle name="Saída 3 4 4 5" xfId="8396" xr:uid="{00000000-0005-0000-0000-0000FB200000}"/>
    <cellStyle name="Saída 3 4 4 5 2" xfId="8397" xr:uid="{00000000-0005-0000-0000-0000FC200000}"/>
    <cellStyle name="Saída 3 4 4 5 3" xfId="8398" xr:uid="{00000000-0005-0000-0000-0000FD200000}"/>
    <cellStyle name="Saída 3 4 4 6" xfId="8399" xr:uid="{00000000-0005-0000-0000-0000FE200000}"/>
    <cellStyle name="Saída 3 4 4 6 2" xfId="8400" xr:uid="{00000000-0005-0000-0000-0000FF200000}"/>
    <cellStyle name="Saída 3 4 4 6 3" xfId="8401" xr:uid="{00000000-0005-0000-0000-000000210000}"/>
    <cellStyle name="Saída 3 4 4 7" xfId="8402" xr:uid="{00000000-0005-0000-0000-000001210000}"/>
    <cellStyle name="Saída 3 4 4 7 2" xfId="8403" xr:uid="{00000000-0005-0000-0000-000002210000}"/>
    <cellStyle name="Saída 3 4 4 7 3" xfId="8404" xr:uid="{00000000-0005-0000-0000-000003210000}"/>
    <cellStyle name="Saída 3 4 4 8" xfId="8405" xr:uid="{00000000-0005-0000-0000-000004210000}"/>
    <cellStyle name="Saída 3 4 4 8 2" xfId="8406" xr:uid="{00000000-0005-0000-0000-000005210000}"/>
    <cellStyle name="Saída 3 4 4 8 3" xfId="8407" xr:uid="{00000000-0005-0000-0000-000006210000}"/>
    <cellStyle name="Saída 3 4 4 9" xfId="8408" xr:uid="{00000000-0005-0000-0000-000007210000}"/>
    <cellStyle name="Saída 3 4 5" xfId="8409" xr:uid="{00000000-0005-0000-0000-000008210000}"/>
    <cellStyle name="Saída 3 4 5 10" xfId="8410" xr:uid="{00000000-0005-0000-0000-000009210000}"/>
    <cellStyle name="Saída 3 4 5 11" xfId="8411" xr:uid="{00000000-0005-0000-0000-00000A210000}"/>
    <cellStyle name="Saída 3 4 5 12" xfId="8412" xr:uid="{00000000-0005-0000-0000-00000B210000}"/>
    <cellStyle name="Saída 3 4 5 13" xfId="8413" xr:uid="{00000000-0005-0000-0000-00000C210000}"/>
    <cellStyle name="Saída 3 4 5 2" xfId="8414" xr:uid="{00000000-0005-0000-0000-00000D210000}"/>
    <cellStyle name="Saída 3 4 5 2 10" xfId="8415" xr:uid="{00000000-0005-0000-0000-00000E210000}"/>
    <cellStyle name="Saída 3 4 5 2 11" xfId="8416" xr:uid="{00000000-0005-0000-0000-00000F210000}"/>
    <cellStyle name="Saída 3 4 5 2 12" xfId="8417" xr:uid="{00000000-0005-0000-0000-000010210000}"/>
    <cellStyle name="Saída 3 4 5 2 2" xfId="8418" xr:uid="{00000000-0005-0000-0000-000011210000}"/>
    <cellStyle name="Saída 3 4 5 2 2 2" xfId="8419" xr:uid="{00000000-0005-0000-0000-000012210000}"/>
    <cellStyle name="Saída 3 4 5 2 2 3" xfId="8420" xr:uid="{00000000-0005-0000-0000-000013210000}"/>
    <cellStyle name="Saída 3 4 5 2 3" xfId="8421" xr:uid="{00000000-0005-0000-0000-000014210000}"/>
    <cellStyle name="Saída 3 4 5 2 3 2" xfId="8422" xr:uid="{00000000-0005-0000-0000-000015210000}"/>
    <cellStyle name="Saída 3 4 5 2 3 3" xfId="8423" xr:uid="{00000000-0005-0000-0000-000016210000}"/>
    <cellStyle name="Saída 3 4 5 2 4" xfId="8424" xr:uid="{00000000-0005-0000-0000-000017210000}"/>
    <cellStyle name="Saída 3 4 5 2 4 2" xfId="8425" xr:uid="{00000000-0005-0000-0000-000018210000}"/>
    <cellStyle name="Saída 3 4 5 2 4 3" xfId="8426" xr:uid="{00000000-0005-0000-0000-000019210000}"/>
    <cellStyle name="Saída 3 4 5 2 5" xfId="8427" xr:uid="{00000000-0005-0000-0000-00001A210000}"/>
    <cellStyle name="Saída 3 4 5 2 5 2" xfId="8428" xr:uid="{00000000-0005-0000-0000-00001B210000}"/>
    <cellStyle name="Saída 3 4 5 2 5 3" xfId="8429" xr:uid="{00000000-0005-0000-0000-00001C210000}"/>
    <cellStyle name="Saída 3 4 5 2 6" xfId="8430" xr:uid="{00000000-0005-0000-0000-00001D210000}"/>
    <cellStyle name="Saída 3 4 5 2 6 2" xfId="8431" xr:uid="{00000000-0005-0000-0000-00001E210000}"/>
    <cellStyle name="Saída 3 4 5 2 6 3" xfId="8432" xr:uid="{00000000-0005-0000-0000-00001F210000}"/>
    <cellStyle name="Saída 3 4 5 2 7" xfId="8433" xr:uid="{00000000-0005-0000-0000-000020210000}"/>
    <cellStyle name="Saída 3 4 5 2 8" xfId="8434" xr:uid="{00000000-0005-0000-0000-000021210000}"/>
    <cellStyle name="Saída 3 4 5 2 9" xfId="8435" xr:uid="{00000000-0005-0000-0000-000022210000}"/>
    <cellStyle name="Saída 3 4 5 3" xfId="8436" xr:uid="{00000000-0005-0000-0000-000023210000}"/>
    <cellStyle name="Saída 3 4 5 3 10" xfId="8437" xr:uid="{00000000-0005-0000-0000-000024210000}"/>
    <cellStyle name="Saída 3 4 5 3 11" xfId="8438" xr:uid="{00000000-0005-0000-0000-000025210000}"/>
    <cellStyle name="Saída 3 4 5 3 12" xfId="8439" xr:uid="{00000000-0005-0000-0000-000026210000}"/>
    <cellStyle name="Saída 3 4 5 3 2" xfId="8440" xr:uid="{00000000-0005-0000-0000-000027210000}"/>
    <cellStyle name="Saída 3 4 5 3 2 2" xfId="8441" xr:uid="{00000000-0005-0000-0000-000028210000}"/>
    <cellStyle name="Saída 3 4 5 3 2 3" xfId="8442" xr:uid="{00000000-0005-0000-0000-000029210000}"/>
    <cellStyle name="Saída 3 4 5 3 3" xfId="8443" xr:uid="{00000000-0005-0000-0000-00002A210000}"/>
    <cellStyle name="Saída 3 4 5 3 3 2" xfId="8444" xr:uid="{00000000-0005-0000-0000-00002B210000}"/>
    <cellStyle name="Saída 3 4 5 3 3 3" xfId="8445" xr:uid="{00000000-0005-0000-0000-00002C210000}"/>
    <cellStyle name="Saída 3 4 5 3 4" xfId="8446" xr:uid="{00000000-0005-0000-0000-00002D210000}"/>
    <cellStyle name="Saída 3 4 5 3 4 2" xfId="8447" xr:uid="{00000000-0005-0000-0000-00002E210000}"/>
    <cellStyle name="Saída 3 4 5 3 4 3" xfId="8448" xr:uid="{00000000-0005-0000-0000-00002F210000}"/>
    <cellStyle name="Saída 3 4 5 3 5" xfId="8449" xr:uid="{00000000-0005-0000-0000-000030210000}"/>
    <cellStyle name="Saída 3 4 5 3 5 2" xfId="8450" xr:uid="{00000000-0005-0000-0000-000031210000}"/>
    <cellStyle name="Saída 3 4 5 3 5 3" xfId="8451" xr:uid="{00000000-0005-0000-0000-000032210000}"/>
    <cellStyle name="Saída 3 4 5 3 6" xfId="8452" xr:uid="{00000000-0005-0000-0000-000033210000}"/>
    <cellStyle name="Saída 3 4 5 3 6 2" xfId="8453" xr:uid="{00000000-0005-0000-0000-000034210000}"/>
    <cellStyle name="Saída 3 4 5 3 6 3" xfId="8454" xr:uid="{00000000-0005-0000-0000-000035210000}"/>
    <cellStyle name="Saída 3 4 5 3 7" xfId="8455" xr:uid="{00000000-0005-0000-0000-000036210000}"/>
    <cellStyle name="Saída 3 4 5 3 8" xfId="8456" xr:uid="{00000000-0005-0000-0000-000037210000}"/>
    <cellStyle name="Saída 3 4 5 3 9" xfId="8457" xr:uid="{00000000-0005-0000-0000-000038210000}"/>
    <cellStyle name="Saída 3 4 5 4" xfId="8458" xr:uid="{00000000-0005-0000-0000-000039210000}"/>
    <cellStyle name="Saída 3 4 5 4 2" xfId="8459" xr:uid="{00000000-0005-0000-0000-00003A210000}"/>
    <cellStyle name="Saída 3 4 5 4 3" xfId="8460" xr:uid="{00000000-0005-0000-0000-00003B210000}"/>
    <cellStyle name="Saída 3 4 5 5" xfId="8461" xr:uid="{00000000-0005-0000-0000-00003C210000}"/>
    <cellStyle name="Saída 3 4 5 5 2" xfId="8462" xr:uid="{00000000-0005-0000-0000-00003D210000}"/>
    <cellStyle name="Saída 3 4 5 5 3" xfId="8463" xr:uid="{00000000-0005-0000-0000-00003E210000}"/>
    <cellStyle name="Saída 3 4 5 6" xfId="8464" xr:uid="{00000000-0005-0000-0000-00003F210000}"/>
    <cellStyle name="Saída 3 4 5 6 2" xfId="8465" xr:uid="{00000000-0005-0000-0000-000040210000}"/>
    <cellStyle name="Saída 3 4 5 6 3" xfId="8466" xr:uid="{00000000-0005-0000-0000-000041210000}"/>
    <cellStyle name="Saída 3 4 5 7" xfId="8467" xr:uid="{00000000-0005-0000-0000-000042210000}"/>
    <cellStyle name="Saída 3 4 5 7 2" xfId="8468" xr:uid="{00000000-0005-0000-0000-000043210000}"/>
    <cellStyle name="Saída 3 4 5 7 3" xfId="8469" xr:uid="{00000000-0005-0000-0000-000044210000}"/>
    <cellStyle name="Saída 3 4 5 8" xfId="8470" xr:uid="{00000000-0005-0000-0000-000045210000}"/>
    <cellStyle name="Saída 3 4 5 8 2" xfId="8471" xr:uid="{00000000-0005-0000-0000-000046210000}"/>
    <cellStyle name="Saída 3 4 5 8 3" xfId="8472" xr:uid="{00000000-0005-0000-0000-000047210000}"/>
    <cellStyle name="Saída 3 4 5 9" xfId="8473" xr:uid="{00000000-0005-0000-0000-000048210000}"/>
    <cellStyle name="Saída 3 4 6" xfId="8474" xr:uid="{00000000-0005-0000-0000-000049210000}"/>
    <cellStyle name="Saída 3 4 6 10" xfId="8475" xr:uid="{00000000-0005-0000-0000-00004A210000}"/>
    <cellStyle name="Saída 3 4 6 11" xfId="8476" xr:uid="{00000000-0005-0000-0000-00004B210000}"/>
    <cellStyle name="Saída 3 4 6 12" xfId="8477" xr:uid="{00000000-0005-0000-0000-00004C210000}"/>
    <cellStyle name="Saída 3 4 6 13" xfId="8478" xr:uid="{00000000-0005-0000-0000-00004D210000}"/>
    <cellStyle name="Saída 3 4 6 2" xfId="8479" xr:uid="{00000000-0005-0000-0000-00004E210000}"/>
    <cellStyle name="Saída 3 4 6 2 10" xfId="8480" xr:uid="{00000000-0005-0000-0000-00004F210000}"/>
    <cellStyle name="Saída 3 4 6 2 11" xfId="8481" xr:uid="{00000000-0005-0000-0000-000050210000}"/>
    <cellStyle name="Saída 3 4 6 2 12" xfId="8482" xr:uid="{00000000-0005-0000-0000-000051210000}"/>
    <cellStyle name="Saída 3 4 6 2 2" xfId="8483" xr:uid="{00000000-0005-0000-0000-000052210000}"/>
    <cellStyle name="Saída 3 4 6 2 2 2" xfId="8484" xr:uid="{00000000-0005-0000-0000-000053210000}"/>
    <cellStyle name="Saída 3 4 6 2 2 3" xfId="8485" xr:uid="{00000000-0005-0000-0000-000054210000}"/>
    <cellStyle name="Saída 3 4 6 2 3" xfId="8486" xr:uid="{00000000-0005-0000-0000-000055210000}"/>
    <cellStyle name="Saída 3 4 6 2 3 2" xfId="8487" xr:uid="{00000000-0005-0000-0000-000056210000}"/>
    <cellStyle name="Saída 3 4 6 2 3 3" xfId="8488" xr:uid="{00000000-0005-0000-0000-000057210000}"/>
    <cellStyle name="Saída 3 4 6 2 4" xfId="8489" xr:uid="{00000000-0005-0000-0000-000058210000}"/>
    <cellStyle name="Saída 3 4 6 2 4 2" xfId="8490" xr:uid="{00000000-0005-0000-0000-000059210000}"/>
    <cellStyle name="Saída 3 4 6 2 4 3" xfId="8491" xr:uid="{00000000-0005-0000-0000-00005A210000}"/>
    <cellStyle name="Saída 3 4 6 2 5" xfId="8492" xr:uid="{00000000-0005-0000-0000-00005B210000}"/>
    <cellStyle name="Saída 3 4 6 2 5 2" xfId="8493" xr:uid="{00000000-0005-0000-0000-00005C210000}"/>
    <cellStyle name="Saída 3 4 6 2 5 3" xfId="8494" xr:uid="{00000000-0005-0000-0000-00005D210000}"/>
    <cellStyle name="Saída 3 4 6 2 6" xfId="8495" xr:uid="{00000000-0005-0000-0000-00005E210000}"/>
    <cellStyle name="Saída 3 4 6 2 6 2" xfId="8496" xr:uid="{00000000-0005-0000-0000-00005F210000}"/>
    <cellStyle name="Saída 3 4 6 2 6 3" xfId="8497" xr:uid="{00000000-0005-0000-0000-000060210000}"/>
    <cellStyle name="Saída 3 4 6 2 7" xfId="8498" xr:uid="{00000000-0005-0000-0000-000061210000}"/>
    <cellStyle name="Saída 3 4 6 2 8" xfId="8499" xr:uid="{00000000-0005-0000-0000-000062210000}"/>
    <cellStyle name="Saída 3 4 6 2 9" xfId="8500" xr:uid="{00000000-0005-0000-0000-000063210000}"/>
    <cellStyle name="Saída 3 4 6 3" xfId="8501" xr:uid="{00000000-0005-0000-0000-000064210000}"/>
    <cellStyle name="Saída 3 4 6 3 10" xfId="8502" xr:uid="{00000000-0005-0000-0000-000065210000}"/>
    <cellStyle name="Saída 3 4 6 3 11" xfId="8503" xr:uid="{00000000-0005-0000-0000-000066210000}"/>
    <cellStyle name="Saída 3 4 6 3 12" xfId="8504" xr:uid="{00000000-0005-0000-0000-000067210000}"/>
    <cellStyle name="Saída 3 4 6 3 2" xfId="8505" xr:uid="{00000000-0005-0000-0000-000068210000}"/>
    <cellStyle name="Saída 3 4 6 3 2 2" xfId="8506" xr:uid="{00000000-0005-0000-0000-000069210000}"/>
    <cellStyle name="Saída 3 4 6 3 2 3" xfId="8507" xr:uid="{00000000-0005-0000-0000-00006A210000}"/>
    <cellStyle name="Saída 3 4 6 3 3" xfId="8508" xr:uid="{00000000-0005-0000-0000-00006B210000}"/>
    <cellStyle name="Saída 3 4 6 3 3 2" xfId="8509" xr:uid="{00000000-0005-0000-0000-00006C210000}"/>
    <cellStyle name="Saída 3 4 6 3 3 3" xfId="8510" xr:uid="{00000000-0005-0000-0000-00006D210000}"/>
    <cellStyle name="Saída 3 4 6 3 4" xfId="8511" xr:uid="{00000000-0005-0000-0000-00006E210000}"/>
    <cellStyle name="Saída 3 4 6 3 4 2" xfId="8512" xr:uid="{00000000-0005-0000-0000-00006F210000}"/>
    <cellStyle name="Saída 3 4 6 3 4 3" xfId="8513" xr:uid="{00000000-0005-0000-0000-000070210000}"/>
    <cellStyle name="Saída 3 4 6 3 5" xfId="8514" xr:uid="{00000000-0005-0000-0000-000071210000}"/>
    <cellStyle name="Saída 3 4 6 3 5 2" xfId="8515" xr:uid="{00000000-0005-0000-0000-000072210000}"/>
    <cellStyle name="Saída 3 4 6 3 5 3" xfId="8516" xr:uid="{00000000-0005-0000-0000-000073210000}"/>
    <cellStyle name="Saída 3 4 6 3 6" xfId="8517" xr:uid="{00000000-0005-0000-0000-000074210000}"/>
    <cellStyle name="Saída 3 4 6 3 6 2" xfId="8518" xr:uid="{00000000-0005-0000-0000-000075210000}"/>
    <cellStyle name="Saída 3 4 6 3 6 3" xfId="8519" xr:uid="{00000000-0005-0000-0000-000076210000}"/>
    <cellStyle name="Saída 3 4 6 3 7" xfId="8520" xr:uid="{00000000-0005-0000-0000-000077210000}"/>
    <cellStyle name="Saída 3 4 6 3 8" xfId="8521" xr:uid="{00000000-0005-0000-0000-000078210000}"/>
    <cellStyle name="Saída 3 4 6 3 9" xfId="8522" xr:uid="{00000000-0005-0000-0000-000079210000}"/>
    <cellStyle name="Saída 3 4 6 4" xfId="8523" xr:uid="{00000000-0005-0000-0000-00007A210000}"/>
    <cellStyle name="Saída 3 4 6 4 2" xfId="8524" xr:uid="{00000000-0005-0000-0000-00007B210000}"/>
    <cellStyle name="Saída 3 4 6 4 3" xfId="8525" xr:uid="{00000000-0005-0000-0000-00007C210000}"/>
    <cellStyle name="Saída 3 4 6 5" xfId="8526" xr:uid="{00000000-0005-0000-0000-00007D210000}"/>
    <cellStyle name="Saída 3 4 6 5 2" xfId="8527" xr:uid="{00000000-0005-0000-0000-00007E210000}"/>
    <cellStyle name="Saída 3 4 6 5 3" xfId="8528" xr:uid="{00000000-0005-0000-0000-00007F210000}"/>
    <cellStyle name="Saída 3 4 6 6" xfId="8529" xr:uid="{00000000-0005-0000-0000-000080210000}"/>
    <cellStyle name="Saída 3 4 6 6 2" xfId="8530" xr:uid="{00000000-0005-0000-0000-000081210000}"/>
    <cellStyle name="Saída 3 4 6 6 3" xfId="8531" xr:uid="{00000000-0005-0000-0000-000082210000}"/>
    <cellStyle name="Saída 3 4 6 7" xfId="8532" xr:uid="{00000000-0005-0000-0000-000083210000}"/>
    <cellStyle name="Saída 3 4 6 7 2" xfId="8533" xr:uid="{00000000-0005-0000-0000-000084210000}"/>
    <cellStyle name="Saída 3 4 6 7 3" xfId="8534" xr:uid="{00000000-0005-0000-0000-000085210000}"/>
    <cellStyle name="Saída 3 4 6 8" xfId="8535" xr:uid="{00000000-0005-0000-0000-000086210000}"/>
    <cellStyle name="Saída 3 4 6 8 2" xfId="8536" xr:uid="{00000000-0005-0000-0000-000087210000}"/>
    <cellStyle name="Saída 3 4 6 8 3" xfId="8537" xr:uid="{00000000-0005-0000-0000-000088210000}"/>
    <cellStyle name="Saída 3 4 6 9" xfId="8538" xr:uid="{00000000-0005-0000-0000-000089210000}"/>
    <cellStyle name="Saída 3 4 7" xfId="8539" xr:uid="{00000000-0005-0000-0000-00008A210000}"/>
    <cellStyle name="Saída 3 4 7 10" xfId="8540" xr:uid="{00000000-0005-0000-0000-00008B210000}"/>
    <cellStyle name="Saída 3 4 7 11" xfId="8541" xr:uid="{00000000-0005-0000-0000-00008C210000}"/>
    <cellStyle name="Saída 3 4 7 12" xfId="8542" xr:uid="{00000000-0005-0000-0000-00008D210000}"/>
    <cellStyle name="Saída 3 4 7 13" xfId="8543" xr:uid="{00000000-0005-0000-0000-00008E210000}"/>
    <cellStyle name="Saída 3 4 7 2" xfId="8544" xr:uid="{00000000-0005-0000-0000-00008F210000}"/>
    <cellStyle name="Saída 3 4 7 2 10" xfId="8545" xr:uid="{00000000-0005-0000-0000-000090210000}"/>
    <cellStyle name="Saída 3 4 7 2 11" xfId="8546" xr:uid="{00000000-0005-0000-0000-000091210000}"/>
    <cellStyle name="Saída 3 4 7 2 12" xfId="8547" xr:uid="{00000000-0005-0000-0000-000092210000}"/>
    <cellStyle name="Saída 3 4 7 2 2" xfId="8548" xr:uid="{00000000-0005-0000-0000-000093210000}"/>
    <cellStyle name="Saída 3 4 7 2 2 2" xfId="8549" xr:uid="{00000000-0005-0000-0000-000094210000}"/>
    <cellStyle name="Saída 3 4 7 2 2 3" xfId="8550" xr:uid="{00000000-0005-0000-0000-000095210000}"/>
    <cellStyle name="Saída 3 4 7 2 3" xfId="8551" xr:uid="{00000000-0005-0000-0000-000096210000}"/>
    <cellStyle name="Saída 3 4 7 2 3 2" xfId="8552" xr:uid="{00000000-0005-0000-0000-000097210000}"/>
    <cellStyle name="Saída 3 4 7 2 3 3" xfId="8553" xr:uid="{00000000-0005-0000-0000-000098210000}"/>
    <cellStyle name="Saída 3 4 7 2 4" xfId="8554" xr:uid="{00000000-0005-0000-0000-000099210000}"/>
    <cellStyle name="Saída 3 4 7 2 4 2" xfId="8555" xr:uid="{00000000-0005-0000-0000-00009A210000}"/>
    <cellStyle name="Saída 3 4 7 2 4 3" xfId="8556" xr:uid="{00000000-0005-0000-0000-00009B210000}"/>
    <cellStyle name="Saída 3 4 7 2 5" xfId="8557" xr:uid="{00000000-0005-0000-0000-00009C210000}"/>
    <cellStyle name="Saída 3 4 7 2 5 2" xfId="8558" xr:uid="{00000000-0005-0000-0000-00009D210000}"/>
    <cellStyle name="Saída 3 4 7 2 5 3" xfId="8559" xr:uid="{00000000-0005-0000-0000-00009E210000}"/>
    <cellStyle name="Saída 3 4 7 2 6" xfId="8560" xr:uid="{00000000-0005-0000-0000-00009F210000}"/>
    <cellStyle name="Saída 3 4 7 2 6 2" xfId="8561" xr:uid="{00000000-0005-0000-0000-0000A0210000}"/>
    <cellStyle name="Saída 3 4 7 2 6 3" xfId="8562" xr:uid="{00000000-0005-0000-0000-0000A1210000}"/>
    <cellStyle name="Saída 3 4 7 2 7" xfId="8563" xr:uid="{00000000-0005-0000-0000-0000A2210000}"/>
    <cellStyle name="Saída 3 4 7 2 8" xfId="8564" xr:uid="{00000000-0005-0000-0000-0000A3210000}"/>
    <cellStyle name="Saída 3 4 7 2 9" xfId="8565" xr:uid="{00000000-0005-0000-0000-0000A4210000}"/>
    <cellStyle name="Saída 3 4 7 3" xfId="8566" xr:uid="{00000000-0005-0000-0000-0000A5210000}"/>
    <cellStyle name="Saída 3 4 7 3 10" xfId="8567" xr:uid="{00000000-0005-0000-0000-0000A6210000}"/>
    <cellStyle name="Saída 3 4 7 3 11" xfId="8568" xr:uid="{00000000-0005-0000-0000-0000A7210000}"/>
    <cellStyle name="Saída 3 4 7 3 12" xfId="8569" xr:uid="{00000000-0005-0000-0000-0000A8210000}"/>
    <cellStyle name="Saída 3 4 7 3 2" xfId="8570" xr:uid="{00000000-0005-0000-0000-0000A9210000}"/>
    <cellStyle name="Saída 3 4 7 3 2 2" xfId="8571" xr:uid="{00000000-0005-0000-0000-0000AA210000}"/>
    <cellStyle name="Saída 3 4 7 3 2 3" xfId="8572" xr:uid="{00000000-0005-0000-0000-0000AB210000}"/>
    <cellStyle name="Saída 3 4 7 3 3" xfId="8573" xr:uid="{00000000-0005-0000-0000-0000AC210000}"/>
    <cellStyle name="Saída 3 4 7 3 3 2" xfId="8574" xr:uid="{00000000-0005-0000-0000-0000AD210000}"/>
    <cellStyle name="Saída 3 4 7 3 3 3" xfId="8575" xr:uid="{00000000-0005-0000-0000-0000AE210000}"/>
    <cellStyle name="Saída 3 4 7 3 4" xfId="8576" xr:uid="{00000000-0005-0000-0000-0000AF210000}"/>
    <cellStyle name="Saída 3 4 7 3 4 2" xfId="8577" xr:uid="{00000000-0005-0000-0000-0000B0210000}"/>
    <cellStyle name="Saída 3 4 7 3 4 3" xfId="8578" xr:uid="{00000000-0005-0000-0000-0000B1210000}"/>
    <cellStyle name="Saída 3 4 7 3 5" xfId="8579" xr:uid="{00000000-0005-0000-0000-0000B2210000}"/>
    <cellStyle name="Saída 3 4 7 3 5 2" xfId="8580" xr:uid="{00000000-0005-0000-0000-0000B3210000}"/>
    <cellStyle name="Saída 3 4 7 3 5 3" xfId="8581" xr:uid="{00000000-0005-0000-0000-0000B4210000}"/>
    <cellStyle name="Saída 3 4 7 3 6" xfId="8582" xr:uid="{00000000-0005-0000-0000-0000B5210000}"/>
    <cellStyle name="Saída 3 4 7 3 6 2" xfId="8583" xr:uid="{00000000-0005-0000-0000-0000B6210000}"/>
    <cellStyle name="Saída 3 4 7 3 6 3" xfId="8584" xr:uid="{00000000-0005-0000-0000-0000B7210000}"/>
    <cellStyle name="Saída 3 4 7 3 7" xfId="8585" xr:uid="{00000000-0005-0000-0000-0000B8210000}"/>
    <cellStyle name="Saída 3 4 7 3 8" xfId="8586" xr:uid="{00000000-0005-0000-0000-0000B9210000}"/>
    <cellStyle name="Saída 3 4 7 3 9" xfId="8587" xr:uid="{00000000-0005-0000-0000-0000BA210000}"/>
    <cellStyle name="Saída 3 4 7 4" xfId="8588" xr:uid="{00000000-0005-0000-0000-0000BB210000}"/>
    <cellStyle name="Saída 3 4 7 4 2" xfId="8589" xr:uid="{00000000-0005-0000-0000-0000BC210000}"/>
    <cellStyle name="Saída 3 4 7 4 3" xfId="8590" xr:uid="{00000000-0005-0000-0000-0000BD210000}"/>
    <cellStyle name="Saída 3 4 7 5" xfId="8591" xr:uid="{00000000-0005-0000-0000-0000BE210000}"/>
    <cellStyle name="Saída 3 4 7 5 2" xfId="8592" xr:uid="{00000000-0005-0000-0000-0000BF210000}"/>
    <cellStyle name="Saída 3 4 7 5 3" xfId="8593" xr:uid="{00000000-0005-0000-0000-0000C0210000}"/>
    <cellStyle name="Saída 3 4 7 6" xfId="8594" xr:uid="{00000000-0005-0000-0000-0000C1210000}"/>
    <cellStyle name="Saída 3 4 7 6 2" xfId="8595" xr:uid="{00000000-0005-0000-0000-0000C2210000}"/>
    <cellStyle name="Saída 3 4 7 6 3" xfId="8596" xr:uid="{00000000-0005-0000-0000-0000C3210000}"/>
    <cellStyle name="Saída 3 4 7 7" xfId="8597" xr:uid="{00000000-0005-0000-0000-0000C4210000}"/>
    <cellStyle name="Saída 3 4 7 7 2" xfId="8598" xr:uid="{00000000-0005-0000-0000-0000C5210000}"/>
    <cellStyle name="Saída 3 4 7 7 3" xfId="8599" xr:uid="{00000000-0005-0000-0000-0000C6210000}"/>
    <cellStyle name="Saída 3 4 7 8" xfId="8600" xr:uid="{00000000-0005-0000-0000-0000C7210000}"/>
    <cellStyle name="Saída 3 4 7 8 2" xfId="8601" xr:uid="{00000000-0005-0000-0000-0000C8210000}"/>
    <cellStyle name="Saída 3 4 7 8 3" xfId="8602" xr:uid="{00000000-0005-0000-0000-0000C9210000}"/>
    <cellStyle name="Saída 3 4 7 9" xfId="8603" xr:uid="{00000000-0005-0000-0000-0000CA210000}"/>
    <cellStyle name="Saída 3 4 8" xfId="8604" xr:uid="{00000000-0005-0000-0000-0000CB210000}"/>
    <cellStyle name="Saída 3 4 8 10" xfId="8605" xr:uid="{00000000-0005-0000-0000-0000CC210000}"/>
    <cellStyle name="Saída 3 4 8 11" xfId="8606" xr:uid="{00000000-0005-0000-0000-0000CD210000}"/>
    <cellStyle name="Saída 3 4 8 12" xfId="8607" xr:uid="{00000000-0005-0000-0000-0000CE210000}"/>
    <cellStyle name="Saída 3 4 8 2" xfId="8608" xr:uid="{00000000-0005-0000-0000-0000CF210000}"/>
    <cellStyle name="Saída 3 4 8 2 10" xfId="8609" xr:uid="{00000000-0005-0000-0000-0000D0210000}"/>
    <cellStyle name="Saída 3 4 8 2 11" xfId="8610" xr:uid="{00000000-0005-0000-0000-0000D1210000}"/>
    <cellStyle name="Saída 3 4 8 2 12" xfId="8611" xr:uid="{00000000-0005-0000-0000-0000D2210000}"/>
    <cellStyle name="Saída 3 4 8 2 2" xfId="8612" xr:uid="{00000000-0005-0000-0000-0000D3210000}"/>
    <cellStyle name="Saída 3 4 8 2 2 2" xfId="8613" xr:uid="{00000000-0005-0000-0000-0000D4210000}"/>
    <cellStyle name="Saída 3 4 8 2 2 3" xfId="8614" xr:uid="{00000000-0005-0000-0000-0000D5210000}"/>
    <cellStyle name="Saída 3 4 8 2 3" xfId="8615" xr:uid="{00000000-0005-0000-0000-0000D6210000}"/>
    <cellStyle name="Saída 3 4 8 2 3 2" xfId="8616" xr:uid="{00000000-0005-0000-0000-0000D7210000}"/>
    <cellStyle name="Saída 3 4 8 2 3 3" xfId="8617" xr:uid="{00000000-0005-0000-0000-0000D8210000}"/>
    <cellStyle name="Saída 3 4 8 2 4" xfId="8618" xr:uid="{00000000-0005-0000-0000-0000D9210000}"/>
    <cellStyle name="Saída 3 4 8 2 4 2" xfId="8619" xr:uid="{00000000-0005-0000-0000-0000DA210000}"/>
    <cellStyle name="Saída 3 4 8 2 4 3" xfId="8620" xr:uid="{00000000-0005-0000-0000-0000DB210000}"/>
    <cellStyle name="Saída 3 4 8 2 5" xfId="8621" xr:uid="{00000000-0005-0000-0000-0000DC210000}"/>
    <cellStyle name="Saída 3 4 8 2 5 2" xfId="8622" xr:uid="{00000000-0005-0000-0000-0000DD210000}"/>
    <cellStyle name="Saída 3 4 8 2 5 3" xfId="8623" xr:uid="{00000000-0005-0000-0000-0000DE210000}"/>
    <cellStyle name="Saída 3 4 8 2 6" xfId="8624" xr:uid="{00000000-0005-0000-0000-0000DF210000}"/>
    <cellStyle name="Saída 3 4 8 2 6 2" xfId="8625" xr:uid="{00000000-0005-0000-0000-0000E0210000}"/>
    <cellStyle name="Saída 3 4 8 2 6 3" xfId="8626" xr:uid="{00000000-0005-0000-0000-0000E1210000}"/>
    <cellStyle name="Saída 3 4 8 2 7" xfId="8627" xr:uid="{00000000-0005-0000-0000-0000E2210000}"/>
    <cellStyle name="Saída 3 4 8 2 8" xfId="8628" xr:uid="{00000000-0005-0000-0000-0000E3210000}"/>
    <cellStyle name="Saída 3 4 8 2 9" xfId="8629" xr:uid="{00000000-0005-0000-0000-0000E4210000}"/>
    <cellStyle name="Saída 3 4 8 3" xfId="8630" xr:uid="{00000000-0005-0000-0000-0000E5210000}"/>
    <cellStyle name="Saída 3 4 8 3 10" xfId="8631" xr:uid="{00000000-0005-0000-0000-0000E6210000}"/>
    <cellStyle name="Saída 3 4 8 3 11" xfId="8632" xr:uid="{00000000-0005-0000-0000-0000E7210000}"/>
    <cellStyle name="Saída 3 4 8 3 12" xfId="8633" xr:uid="{00000000-0005-0000-0000-0000E8210000}"/>
    <cellStyle name="Saída 3 4 8 3 2" xfId="8634" xr:uid="{00000000-0005-0000-0000-0000E9210000}"/>
    <cellStyle name="Saída 3 4 8 3 2 2" xfId="8635" xr:uid="{00000000-0005-0000-0000-0000EA210000}"/>
    <cellStyle name="Saída 3 4 8 3 2 3" xfId="8636" xr:uid="{00000000-0005-0000-0000-0000EB210000}"/>
    <cellStyle name="Saída 3 4 8 3 3" xfId="8637" xr:uid="{00000000-0005-0000-0000-0000EC210000}"/>
    <cellStyle name="Saída 3 4 8 3 3 2" xfId="8638" xr:uid="{00000000-0005-0000-0000-0000ED210000}"/>
    <cellStyle name="Saída 3 4 8 3 3 3" xfId="8639" xr:uid="{00000000-0005-0000-0000-0000EE210000}"/>
    <cellStyle name="Saída 3 4 8 3 4" xfId="8640" xr:uid="{00000000-0005-0000-0000-0000EF210000}"/>
    <cellStyle name="Saída 3 4 8 3 4 2" xfId="8641" xr:uid="{00000000-0005-0000-0000-0000F0210000}"/>
    <cellStyle name="Saída 3 4 8 3 4 3" xfId="8642" xr:uid="{00000000-0005-0000-0000-0000F1210000}"/>
    <cellStyle name="Saída 3 4 8 3 5" xfId="8643" xr:uid="{00000000-0005-0000-0000-0000F2210000}"/>
    <cellStyle name="Saída 3 4 8 3 5 2" xfId="8644" xr:uid="{00000000-0005-0000-0000-0000F3210000}"/>
    <cellStyle name="Saída 3 4 8 3 5 3" xfId="8645" xr:uid="{00000000-0005-0000-0000-0000F4210000}"/>
    <cellStyle name="Saída 3 4 8 3 6" xfId="8646" xr:uid="{00000000-0005-0000-0000-0000F5210000}"/>
    <cellStyle name="Saída 3 4 8 3 6 2" xfId="8647" xr:uid="{00000000-0005-0000-0000-0000F6210000}"/>
    <cellStyle name="Saída 3 4 8 3 6 3" xfId="8648" xr:uid="{00000000-0005-0000-0000-0000F7210000}"/>
    <cellStyle name="Saída 3 4 8 3 7" xfId="8649" xr:uid="{00000000-0005-0000-0000-0000F8210000}"/>
    <cellStyle name="Saída 3 4 8 3 8" xfId="8650" xr:uid="{00000000-0005-0000-0000-0000F9210000}"/>
    <cellStyle name="Saída 3 4 8 3 9" xfId="8651" xr:uid="{00000000-0005-0000-0000-0000FA210000}"/>
    <cellStyle name="Saída 3 4 8 4" xfId="8652" xr:uid="{00000000-0005-0000-0000-0000FB210000}"/>
    <cellStyle name="Saída 3 4 8 4 2" xfId="8653" xr:uid="{00000000-0005-0000-0000-0000FC210000}"/>
    <cellStyle name="Saída 3 4 8 4 3" xfId="8654" xr:uid="{00000000-0005-0000-0000-0000FD210000}"/>
    <cellStyle name="Saída 3 4 8 5" xfId="8655" xr:uid="{00000000-0005-0000-0000-0000FE210000}"/>
    <cellStyle name="Saída 3 4 8 5 2" xfId="8656" xr:uid="{00000000-0005-0000-0000-0000FF210000}"/>
    <cellStyle name="Saída 3 4 8 5 3" xfId="8657" xr:uid="{00000000-0005-0000-0000-000000220000}"/>
    <cellStyle name="Saída 3 4 8 6" xfId="8658" xr:uid="{00000000-0005-0000-0000-000001220000}"/>
    <cellStyle name="Saída 3 4 8 6 2" xfId="8659" xr:uid="{00000000-0005-0000-0000-000002220000}"/>
    <cellStyle name="Saída 3 4 8 6 3" xfId="8660" xr:uid="{00000000-0005-0000-0000-000003220000}"/>
    <cellStyle name="Saída 3 4 8 7" xfId="8661" xr:uid="{00000000-0005-0000-0000-000004220000}"/>
    <cellStyle name="Saída 3 4 8 7 2" xfId="8662" xr:uid="{00000000-0005-0000-0000-000005220000}"/>
    <cellStyle name="Saída 3 4 8 7 3" xfId="8663" xr:uid="{00000000-0005-0000-0000-000006220000}"/>
    <cellStyle name="Saída 3 4 8 8" xfId="8664" xr:uid="{00000000-0005-0000-0000-000007220000}"/>
    <cellStyle name="Saída 3 4 8 8 2" xfId="8665" xr:uid="{00000000-0005-0000-0000-000008220000}"/>
    <cellStyle name="Saída 3 4 8 8 3" xfId="8666" xr:uid="{00000000-0005-0000-0000-000009220000}"/>
    <cellStyle name="Saída 3 4 8 9" xfId="8667" xr:uid="{00000000-0005-0000-0000-00000A220000}"/>
    <cellStyle name="Saída 3 4 9" xfId="8668" xr:uid="{00000000-0005-0000-0000-00000B220000}"/>
    <cellStyle name="Saída 3 4 9 10" xfId="8669" xr:uid="{00000000-0005-0000-0000-00000C220000}"/>
    <cellStyle name="Saída 3 4 9 11" xfId="8670" xr:uid="{00000000-0005-0000-0000-00000D220000}"/>
    <cellStyle name="Saída 3 4 9 12" xfId="8671" xr:uid="{00000000-0005-0000-0000-00000E220000}"/>
    <cellStyle name="Saída 3 4 9 13" xfId="8672" xr:uid="{00000000-0005-0000-0000-00000F220000}"/>
    <cellStyle name="Saída 3 4 9 14" xfId="8673" xr:uid="{00000000-0005-0000-0000-000010220000}"/>
    <cellStyle name="Saída 3 4 9 15" xfId="8674" xr:uid="{00000000-0005-0000-0000-000011220000}"/>
    <cellStyle name="Saída 3 4 9 2" xfId="8675" xr:uid="{00000000-0005-0000-0000-000012220000}"/>
    <cellStyle name="Saída 3 4 9 2 10" xfId="8676" xr:uid="{00000000-0005-0000-0000-000013220000}"/>
    <cellStyle name="Saída 3 4 9 2 11" xfId="8677" xr:uid="{00000000-0005-0000-0000-000014220000}"/>
    <cellStyle name="Saída 3 4 9 2 12" xfId="8678" xr:uid="{00000000-0005-0000-0000-000015220000}"/>
    <cellStyle name="Saída 3 4 9 2 2" xfId="8679" xr:uid="{00000000-0005-0000-0000-000016220000}"/>
    <cellStyle name="Saída 3 4 9 2 2 2" xfId="8680" xr:uid="{00000000-0005-0000-0000-000017220000}"/>
    <cellStyle name="Saída 3 4 9 2 2 3" xfId="8681" xr:uid="{00000000-0005-0000-0000-000018220000}"/>
    <cellStyle name="Saída 3 4 9 2 3" xfId="8682" xr:uid="{00000000-0005-0000-0000-000019220000}"/>
    <cellStyle name="Saída 3 4 9 2 3 2" xfId="8683" xr:uid="{00000000-0005-0000-0000-00001A220000}"/>
    <cellStyle name="Saída 3 4 9 2 3 3" xfId="8684" xr:uid="{00000000-0005-0000-0000-00001B220000}"/>
    <cellStyle name="Saída 3 4 9 2 4" xfId="8685" xr:uid="{00000000-0005-0000-0000-00001C220000}"/>
    <cellStyle name="Saída 3 4 9 2 4 2" xfId="8686" xr:uid="{00000000-0005-0000-0000-00001D220000}"/>
    <cellStyle name="Saída 3 4 9 2 4 3" xfId="8687" xr:uid="{00000000-0005-0000-0000-00001E220000}"/>
    <cellStyle name="Saída 3 4 9 2 5" xfId="8688" xr:uid="{00000000-0005-0000-0000-00001F220000}"/>
    <cellStyle name="Saída 3 4 9 2 5 2" xfId="8689" xr:uid="{00000000-0005-0000-0000-000020220000}"/>
    <cellStyle name="Saída 3 4 9 2 5 3" xfId="8690" xr:uid="{00000000-0005-0000-0000-000021220000}"/>
    <cellStyle name="Saída 3 4 9 2 6" xfId="8691" xr:uid="{00000000-0005-0000-0000-000022220000}"/>
    <cellStyle name="Saída 3 4 9 2 6 2" xfId="8692" xr:uid="{00000000-0005-0000-0000-000023220000}"/>
    <cellStyle name="Saída 3 4 9 2 6 3" xfId="8693" xr:uid="{00000000-0005-0000-0000-000024220000}"/>
    <cellStyle name="Saída 3 4 9 2 7" xfId="8694" xr:uid="{00000000-0005-0000-0000-000025220000}"/>
    <cellStyle name="Saída 3 4 9 2 8" xfId="8695" xr:uid="{00000000-0005-0000-0000-000026220000}"/>
    <cellStyle name="Saída 3 4 9 2 9" xfId="8696" xr:uid="{00000000-0005-0000-0000-000027220000}"/>
    <cellStyle name="Saída 3 4 9 3" xfId="8697" xr:uid="{00000000-0005-0000-0000-000028220000}"/>
    <cellStyle name="Saída 3 4 9 3 10" xfId="8698" xr:uid="{00000000-0005-0000-0000-000029220000}"/>
    <cellStyle name="Saída 3 4 9 3 11" xfId="8699" xr:uid="{00000000-0005-0000-0000-00002A220000}"/>
    <cellStyle name="Saída 3 4 9 3 12" xfId="8700" xr:uid="{00000000-0005-0000-0000-00002B220000}"/>
    <cellStyle name="Saída 3 4 9 3 2" xfId="8701" xr:uid="{00000000-0005-0000-0000-00002C220000}"/>
    <cellStyle name="Saída 3 4 9 3 2 2" xfId="8702" xr:uid="{00000000-0005-0000-0000-00002D220000}"/>
    <cellStyle name="Saída 3 4 9 3 2 3" xfId="8703" xr:uid="{00000000-0005-0000-0000-00002E220000}"/>
    <cellStyle name="Saída 3 4 9 3 3" xfId="8704" xr:uid="{00000000-0005-0000-0000-00002F220000}"/>
    <cellStyle name="Saída 3 4 9 3 3 2" xfId="8705" xr:uid="{00000000-0005-0000-0000-000030220000}"/>
    <cellStyle name="Saída 3 4 9 3 3 3" xfId="8706" xr:uid="{00000000-0005-0000-0000-000031220000}"/>
    <cellStyle name="Saída 3 4 9 3 4" xfId="8707" xr:uid="{00000000-0005-0000-0000-000032220000}"/>
    <cellStyle name="Saída 3 4 9 3 4 2" xfId="8708" xr:uid="{00000000-0005-0000-0000-000033220000}"/>
    <cellStyle name="Saída 3 4 9 3 4 3" xfId="8709" xr:uid="{00000000-0005-0000-0000-000034220000}"/>
    <cellStyle name="Saída 3 4 9 3 5" xfId="8710" xr:uid="{00000000-0005-0000-0000-000035220000}"/>
    <cellStyle name="Saída 3 4 9 3 5 2" xfId="8711" xr:uid="{00000000-0005-0000-0000-000036220000}"/>
    <cellStyle name="Saída 3 4 9 3 5 3" xfId="8712" xr:uid="{00000000-0005-0000-0000-000037220000}"/>
    <cellStyle name="Saída 3 4 9 3 6" xfId="8713" xr:uid="{00000000-0005-0000-0000-000038220000}"/>
    <cellStyle name="Saída 3 4 9 3 6 2" xfId="8714" xr:uid="{00000000-0005-0000-0000-000039220000}"/>
    <cellStyle name="Saída 3 4 9 3 6 3" xfId="8715" xr:uid="{00000000-0005-0000-0000-00003A220000}"/>
    <cellStyle name="Saída 3 4 9 3 7" xfId="8716" xr:uid="{00000000-0005-0000-0000-00003B220000}"/>
    <cellStyle name="Saída 3 4 9 3 8" xfId="8717" xr:uid="{00000000-0005-0000-0000-00003C220000}"/>
    <cellStyle name="Saída 3 4 9 3 9" xfId="8718" xr:uid="{00000000-0005-0000-0000-00003D220000}"/>
    <cellStyle name="Saída 3 4 9 4" xfId="8719" xr:uid="{00000000-0005-0000-0000-00003E220000}"/>
    <cellStyle name="Saída 3 4 9 4 2" xfId="8720" xr:uid="{00000000-0005-0000-0000-00003F220000}"/>
    <cellStyle name="Saída 3 4 9 4 3" xfId="8721" xr:uid="{00000000-0005-0000-0000-000040220000}"/>
    <cellStyle name="Saída 3 4 9 5" xfId="8722" xr:uid="{00000000-0005-0000-0000-000041220000}"/>
    <cellStyle name="Saída 3 4 9 5 2" xfId="8723" xr:uid="{00000000-0005-0000-0000-000042220000}"/>
    <cellStyle name="Saída 3 4 9 5 3" xfId="8724" xr:uid="{00000000-0005-0000-0000-000043220000}"/>
    <cellStyle name="Saída 3 4 9 6" xfId="8725" xr:uid="{00000000-0005-0000-0000-000044220000}"/>
    <cellStyle name="Saída 3 4 9 6 2" xfId="8726" xr:uid="{00000000-0005-0000-0000-000045220000}"/>
    <cellStyle name="Saída 3 4 9 6 3" xfId="8727" xr:uid="{00000000-0005-0000-0000-000046220000}"/>
    <cellStyle name="Saída 3 4 9 7" xfId="8728" xr:uid="{00000000-0005-0000-0000-000047220000}"/>
    <cellStyle name="Saída 3 4 9 7 2" xfId="8729" xr:uid="{00000000-0005-0000-0000-000048220000}"/>
    <cellStyle name="Saída 3 4 9 7 3" xfId="8730" xr:uid="{00000000-0005-0000-0000-000049220000}"/>
    <cellStyle name="Saída 3 4 9 8" xfId="8731" xr:uid="{00000000-0005-0000-0000-00004A220000}"/>
    <cellStyle name="Saída 3 4 9 8 2" xfId="8732" xr:uid="{00000000-0005-0000-0000-00004B220000}"/>
    <cellStyle name="Saída 3 4 9 8 3" xfId="8733" xr:uid="{00000000-0005-0000-0000-00004C220000}"/>
    <cellStyle name="Saída 3 4 9 9" xfId="8734" xr:uid="{00000000-0005-0000-0000-00004D220000}"/>
    <cellStyle name="Saída 3 5" xfId="8735" xr:uid="{00000000-0005-0000-0000-00004E220000}"/>
    <cellStyle name="Saída 3 5 10" xfId="8736" xr:uid="{00000000-0005-0000-0000-00004F220000}"/>
    <cellStyle name="Saída 3 5 11" xfId="8737" xr:uid="{00000000-0005-0000-0000-000050220000}"/>
    <cellStyle name="Saída 3 5 12" xfId="8738" xr:uid="{00000000-0005-0000-0000-000051220000}"/>
    <cellStyle name="Saída 3 5 13" xfId="8739" xr:uid="{00000000-0005-0000-0000-000052220000}"/>
    <cellStyle name="Saída 3 5 2" xfId="8740" xr:uid="{00000000-0005-0000-0000-000053220000}"/>
    <cellStyle name="Saída 3 5 2 10" xfId="8741" xr:uid="{00000000-0005-0000-0000-000054220000}"/>
    <cellStyle name="Saída 3 5 2 11" xfId="8742" xr:uid="{00000000-0005-0000-0000-000055220000}"/>
    <cellStyle name="Saída 3 5 2 12" xfId="8743" xr:uid="{00000000-0005-0000-0000-000056220000}"/>
    <cellStyle name="Saída 3 5 2 2" xfId="8744" xr:uid="{00000000-0005-0000-0000-000057220000}"/>
    <cellStyle name="Saída 3 5 2 2 2" xfId="8745" xr:uid="{00000000-0005-0000-0000-000058220000}"/>
    <cellStyle name="Saída 3 5 2 2 3" xfId="8746" xr:uid="{00000000-0005-0000-0000-000059220000}"/>
    <cellStyle name="Saída 3 5 2 3" xfId="8747" xr:uid="{00000000-0005-0000-0000-00005A220000}"/>
    <cellStyle name="Saída 3 5 2 3 2" xfId="8748" xr:uid="{00000000-0005-0000-0000-00005B220000}"/>
    <cellStyle name="Saída 3 5 2 3 3" xfId="8749" xr:uid="{00000000-0005-0000-0000-00005C220000}"/>
    <cellStyle name="Saída 3 5 2 4" xfId="8750" xr:uid="{00000000-0005-0000-0000-00005D220000}"/>
    <cellStyle name="Saída 3 5 2 4 2" xfId="8751" xr:uid="{00000000-0005-0000-0000-00005E220000}"/>
    <cellStyle name="Saída 3 5 2 4 3" xfId="8752" xr:uid="{00000000-0005-0000-0000-00005F220000}"/>
    <cellStyle name="Saída 3 5 2 5" xfId="8753" xr:uid="{00000000-0005-0000-0000-000060220000}"/>
    <cellStyle name="Saída 3 5 2 5 2" xfId="8754" xr:uid="{00000000-0005-0000-0000-000061220000}"/>
    <cellStyle name="Saída 3 5 2 5 3" xfId="8755" xr:uid="{00000000-0005-0000-0000-000062220000}"/>
    <cellStyle name="Saída 3 5 2 6" xfId="8756" xr:uid="{00000000-0005-0000-0000-000063220000}"/>
    <cellStyle name="Saída 3 5 2 6 2" xfId="8757" xr:uid="{00000000-0005-0000-0000-000064220000}"/>
    <cellStyle name="Saída 3 5 2 6 3" xfId="8758" xr:uid="{00000000-0005-0000-0000-000065220000}"/>
    <cellStyle name="Saída 3 5 2 7" xfId="8759" xr:uid="{00000000-0005-0000-0000-000066220000}"/>
    <cellStyle name="Saída 3 5 2 8" xfId="8760" xr:uid="{00000000-0005-0000-0000-000067220000}"/>
    <cellStyle name="Saída 3 5 2 9" xfId="8761" xr:uid="{00000000-0005-0000-0000-000068220000}"/>
    <cellStyle name="Saída 3 5 3" xfId="8762" xr:uid="{00000000-0005-0000-0000-000069220000}"/>
    <cellStyle name="Saída 3 5 3 10" xfId="8763" xr:uid="{00000000-0005-0000-0000-00006A220000}"/>
    <cellStyle name="Saída 3 5 3 11" xfId="8764" xr:uid="{00000000-0005-0000-0000-00006B220000}"/>
    <cellStyle name="Saída 3 5 3 12" xfId="8765" xr:uid="{00000000-0005-0000-0000-00006C220000}"/>
    <cellStyle name="Saída 3 5 3 2" xfId="8766" xr:uid="{00000000-0005-0000-0000-00006D220000}"/>
    <cellStyle name="Saída 3 5 3 2 2" xfId="8767" xr:uid="{00000000-0005-0000-0000-00006E220000}"/>
    <cellStyle name="Saída 3 5 3 2 3" xfId="8768" xr:uid="{00000000-0005-0000-0000-00006F220000}"/>
    <cellStyle name="Saída 3 5 3 3" xfId="8769" xr:uid="{00000000-0005-0000-0000-000070220000}"/>
    <cellStyle name="Saída 3 5 3 3 2" xfId="8770" xr:uid="{00000000-0005-0000-0000-000071220000}"/>
    <cellStyle name="Saída 3 5 3 3 3" xfId="8771" xr:uid="{00000000-0005-0000-0000-000072220000}"/>
    <cellStyle name="Saída 3 5 3 4" xfId="8772" xr:uid="{00000000-0005-0000-0000-000073220000}"/>
    <cellStyle name="Saída 3 5 3 4 2" xfId="8773" xr:uid="{00000000-0005-0000-0000-000074220000}"/>
    <cellStyle name="Saída 3 5 3 4 3" xfId="8774" xr:uid="{00000000-0005-0000-0000-000075220000}"/>
    <cellStyle name="Saída 3 5 3 5" xfId="8775" xr:uid="{00000000-0005-0000-0000-000076220000}"/>
    <cellStyle name="Saída 3 5 3 5 2" xfId="8776" xr:uid="{00000000-0005-0000-0000-000077220000}"/>
    <cellStyle name="Saída 3 5 3 5 3" xfId="8777" xr:uid="{00000000-0005-0000-0000-000078220000}"/>
    <cellStyle name="Saída 3 5 3 6" xfId="8778" xr:uid="{00000000-0005-0000-0000-000079220000}"/>
    <cellStyle name="Saída 3 5 3 6 2" xfId="8779" xr:uid="{00000000-0005-0000-0000-00007A220000}"/>
    <cellStyle name="Saída 3 5 3 6 3" xfId="8780" xr:uid="{00000000-0005-0000-0000-00007B220000}"/>
    <cellStyle name="Saída 3 5 3 7" xfId="8781" xr:uid="{00000000-0005-0000-0000-00007C220000}"/>
    <cellStyle name="Saída 3 5 3 8" xfId="8782" xr:uid="{00000000-0005-0000-0000-00007D220000}"/>
    <cellStyle name="Saída 3 5 3 9" xfId="8783" xr:uid="{00000000-0005-0000-0000-00007E220000}"/>
    <cellStyle name="Saída 3 5 4" xfId="8784" xr:uid="{00000000-0005-0000-0000-00007F220000}"/>
    <cellStyle name="Saída 3 5 4 2" xfId="8785" xr:uid="{00000000-0005-0000-0000-000080220000}"/>
    <cellStyle name="Saída 3 5 4 3" xfId="8786" xr:uid="{00000000-0005-0000-0000-000081220000}"/>
    <cellStyle name="Saída 3 5 5" xfId="8787" xr:uid="{00000000-0005-0000-0000-000082220000}"/>
    <cellStyle name="Saída 3 5 5 2" xfId="8788" xr:uid="{00000000-0005-0000-0000-000083220000}"/>
    <cellStyle name="Saída 3 5 5 3" xfId="8789" xr:uid="{00000000-0005-0000-0000-000084220000}"/>
    <cellStyle name="Saída 3 5 6" xfId="8790" xr:uid="{00000000-0005-0000-0000-000085220000}"/>
    <cellStyle name="Saída 3 5 6 2" xfId="8791" xr:uid="{00000000-0005-0000-0000-000086220000}"/>
    <cellStyle name="Saída 3 5 6 3" xfId="8792" xr:uid="{00000000-0005-0000-0000-000087220000}"/>
    <cellStyle name="Saída 3 5 7" xfId="8793" xr:uid="{00000000-0005-0000-0000-000088220000}"/>
    <cellStyle name="Saída 3 5 7 2" xfId="8794" xr:uid="{00000000-0005-0000-0000-000089220000}"/>
    <cellStyle name="Saída 3 5 7 3" xfId="8795" xr:uid="{00000000-0005-0000-0000-00008A220000}"/>
    <cellStyle name="Saída 3 5 8" xfId="8796" xr:uid="{00000000-0005-0000-0000-00008B220000}"/>
    <cellStyle name="Saída 3 5 8 2" xfId="8797" xr:uid="{00000000-0005-0000-0000-00008C220000}"/>
    <cellStyle name="Saída 3 5 8 3" xfId="8798" xr:uid="{00000000-0005-0000-0000-00008D220000}"/>
    <cellStyle name="Saída 3 5 9" xfId="8799" xr:uid="{00000000-0005-0000-0000-00008E220000}"/>
    <cellStyle name="Saída 3 6" xfId="8800" xr:uid="{00000000-0005-0000-0000-00008F220000}"/>
    <cellStyle name="Saída 3 6 2" xfId="8801" xr:uid="{00000000-0005-0000-0000-000090220000}"/>
    <cellStyle name="Saída 3 6 3" xfId="8802" xr:uid="{00000000-0005-0000-0000-000091220000}"/>
    <cellStyle name="Saída 3 7" xfId="8803" xr:uid="{00000000-0005-0000-0000-000092220000}"/>
    <cellStyle name="Saída 3 8" xfId="8804" xr:uid="{00000000-0005-0000-0000-000093220000}"/>
    <cellStyle name="Saída 3 9" xfId="8805" xr:uid="{00000000-0005-0000-0000-000094220000}"/>
    <cellStyle name="Separador de m" xfId="8806" xr:uid="{00000000-0005-0000-0000-000095220000}"/>
    <cellStyle name="Separador de milhares 2" xfId="8807" xr:uid="{00000000-0005-0000-0000-000096220000}"/>
    <cellStyle name="Separador de milhares 2 2" xfId="8808" xr:uid="{00000000-0005-0000-0000-000097220000}"/>
    <cellStyle name="Separador de milhares 2 2 2" xfId="8809" xr:uid="{00000000-0005-0000-0000-000098220000}"/>
    <cellStyle name="Separador de milhares 2 2 2 2" xfId="8810" xr:uid="{00000000-0005-0000-0000-000099220000}"/>
    <cellStyle name="Separador de milhares 2 2 3" xfId="8811" xr:uid="{00000000-0005-0000-0000-00009A220000}"/>
    <cellStyle name="Separador de milhares 2 2 3 2" xfId="8812" xr:uid="{00000000-0005-0000-0000-00009B220000}"/>
    <cellStyle name="Separador de milhares 2 2 4" xfId="8813" xr:uid="{00000000-0005-0000-0000-00009C220000}"/>
    <cellStyle name="Separador de milhares 2 3" xfId="8814" xr:uid="{00000000-0005-0000-0000-00009D220000}"/>
    <cellStyle name="Separador de milhares 2 3 2" xfId="8815" xr:uid="{00000000-0005-0000-0000-00009E220000}"/>
    <cellStyle name="Separador de milhares 2 3 2 2" xfId="8816" xr:uid="{00000000-0005-0000-0000-00009F220000}"/>
    <cellStyle name="Separador de milhares 3" xfId="8817" xr:uid="{00000000-0005-0000-0000-0000A0220000}"/>
    <cellStyle name="Separador de milhares 3 2" xfId="8818" xr:uid="{00000000-0005-0000-0000-0000A1220000}"/>
    <cellStyle name="Separador de milhares 3 2 2" xfId="8819" xr:uid="{00000000-0005-0000-0000-0000A2220000}"/>
    <cellStyle name="Separador de milhares 3 3" xfId="8820" xr:uid="{00000000-0005-0000-0000-0000A3220000}"/>
    <cellStyle name="Separador de milhares 8" xfId="8821" xr:uid="{00000000-0005-0000-0000-0000A4220000}"/>
    <cellStyle name="Separador de milhares 8 2" xfId="8822" xr:uid="{00000000-0005-0000-0000-0000A5220000}"/>
    <cellStyle name="Separador de milhares 9" xfId="8823" xr:uid="{00000000-0005-0000-0000-0000A6220000}"/>
    <cellStyle name="Separador de milhares 9 2" xfId="8824" xr:uid="{00000000-0005-0000-0000-0000A7220000}"/>
    <cellStyle name="Texto de Aviso 2" xfId="8825" xr:uid="{00000000-0005-0000-0000-0000A8220000}"/>
    <cellStyle name="Texto de Aviso 3" xfId="8826" xr:uid="{00000000-0005-0000-0000-0000A9220000}"/>
    <cellStyle name="Texto Explicativo 2" xfId="8827" xr:uid="{00000000-0005-0000-0000-0000AA220000}"/>
    <cellStyle name="Texto Explicativo 3" xfId="8828" xr:uid="{00000000-0005-0000-0000-0000AB220000}"/>
    <cellStyle name="Título 1 2" xfId="8829" xr:uid="{00000000-0005-0000-0000-0000AC220000}"/>
    <cellStyle name="Título 1 3" xfId="8830" xr:uid="{00000000-0005-0000-0000-0000AD220000}"/>
    <cellStyle name="Título 2 2" xfId="8831" xr:uid="{00000000-0005-0000-0000-0000AE220000}"/>
    <cellStyle name="Título 2 3" xfId="8832" xr:uid="{00000000-0005-0000-0000-0000AF220000}"/>
    <cellStyle name="Título 3 2" xfId="8833" xr:uid="{00000000-0005-0000-0000-0000B0220000}"/>
    <cellStyle name="Título 3 3" xfId="8834" xr:uid="{00000000-0005-0000-0000-0000B1220000}"/>
    <cellStyle name="Título 4 2" xfId="8835" xr:uid="{00000000-0005-0000-0000-0000B2220000}"/>
    <cellStyle name="Título 4 3" xfId="8836" xr:uid="{00000000-0005-0000-0000-0000B3220000}"/>
    <cellStyle name="Título 5" xfId="8837" xr:uid="{00000000-0005-0000-0000-0000B4220000}"/>
    <cellStyle name="Título 6" xfId="8838" xr:uid="{00000000-0005-0000-0000-0000B5220000}"/>
    <cellStyle name="Total 2" xfId="8839" xr:uid="{00000000-0005-0000-0000-0000B6220000}"/>
    <cellStyle name="Total 3" xfId="8840" xr:uid="{00000000-0005-0000-0000-0000B7220000}"/>
    <cellStyle name="Total 3 2" xfId="8841" xr:uid="{00000000-0005-0000-0000-0000B8220000}"/>
    <cellStyle name="Total 3 2 10" xfId="8842" xr:uid="{00000000-0005-0000-0000-0000B9220000}"/>
    <cellStyle name="Total 3 2 10 10" xfId="8843" xr:uid="{00000000-0005-0000-0000-0000BA220000}"/>
    <cellStyle name="Total 3 2 10 11" xfId="8844" xr:uid="{00000000-0005-0000-0000-0000BB220000}"/>
    <cellStyle name="Total 3 2 10 12" xfId="8845" xr:uid="{00000000-0005-0000-0000-0000BC220000}"/>
    <cellStyle name="Total 3 2 10 2" xfId="8846" xr:uid="{00000000-0005-0000-0000-0000BD220000}"/>
    <cellStyle name="Total 3 2 10 2 2" xfId="8847" xr:uid="{00000000-0005-0000-0000-0000BE220000}"/>
    <cellStyle name="Total 3 2 10 2 3" xfId="8848" xr:uid="{00000000-0005-0000-0000-0000BF220000}"/>
    <cellStyle name="Total 3 2 10 3" xfId="8849" xr:uid="{00000000-0005-0000-0000-0000C0220000}"/>
    <cellStyle name="Total 3 2 10 3 2" xfId="8850" xr:uid="{00000000-0005-0000-0000-0000C1220000}"/>
    <cellStyle name="Total 3 2 10 3 3" xfId="8851" xr:uid="{00000000-0005-0000-0000-0000C2220000}"/>
    <cellStyle name="Total 3 2 10 4" xfId="8852" xr:uid="{00000000-0005-0000-0000-0000C3220000}"/>
    <cellStyle name="Total 3 2 10 4 2" xfId="8853" xr:uid="{00000000-0005-0000-0000-0000C4220000}"/>
    <cellStyle name="Total 3 2 10 4 3" xfId="8854" xr:uid="{00000000-0005-0000-0000-0000C5220000}"/>
    <cellStyle name="Total 3 2 10 5" xfId="8855" xr:uid="{00000000-0005-0000-0000-0000C6220000}"/>
    <cellStyle name="Total 3 2 10 5 2" xfId="8856" xr:uid="{00000000-0005-0000-0000-0000C7220000}"/>
    <cellStyle name="Total 3 2 10 5 3" xfId="8857" xr:uid="{00000000-0005-0000-0000-0000C8220000}"/>
    <cellStyle name="Total 3 2 10 6" xfId="8858" xr:uid="{00000000-0005-0000-0000-0000C9220000}"/>
    <cellStyle name="Total 3 2 10 6 2" xfId="8859" xr:uid="{00000000-0005-0000-0000-0000CA220000}"/>
    <cellStyle name="Total 3 2 10 6 3" xfId="8860" xr:uid="{00000000-0005-0000-0000-0000CB220000}"/>
    <cellStyle name="Total 3 2 10 7" xfId="8861" xr:uid="{00000000-0005-0000-0000-0000CC220000}"/>
    <cellStyle name="Total 3 2 10 8" xfId="8862" xr:uid="{00000000-0005-0000-0000-0000CD220000}"/>
    <cellStyle name="Total 3 2 10 9" xfId="8863" xr:uid="{00000000-0005-0000-0000-0000CE220000}"/>
    <cellStyle name="Total 3 2 11" xfId="8864" xr:uid="{00000000-0005-0000-0000-0000CF220000}"/>
    <cellStyle name="Total 3 2 11 10" xfId="8865" xr:uid="{00000000-0005-0000-0000-0000D0220000}"/>
    <cellStyle name="Total 3 2 11 11" xfId="8866" xr:uid="{00000000-0005-0000-0000-0000D1220000}"/>
    <cellStyle name="Total 3 2 11 12" xfId="8867" xr:uid="{00000000-0005-0000-0000-0000D2220000}"/>
    <cellStyle name="Total 3 2 11 2" xfId="8868" xr:uid="{00000000-0005-0000-0000-0000D3220000}"/>
    <cellStyle name="Total 3 2 11 2 2" xfId="8869" xr:uid="{00000000-0005-0000-0000-0000D4220000}"/>
    <cellStyle name="Total 3 2 11 2 3" xfId="8870" xr:uid="{00000000-0005-0000-0000-0000D5220000}"/>
    <cellStyle name="Total 3 2 11 3" xfId="8871" xr:uid="{00000000-0005-0000-0000-0000D6220000}"/>
    <cellStyle name="Total 3 2 11 3 2" xfId="8872" xr:uid="{00000000-0005-0000-0000-0000D7220000}"/>
    <cellStyle name="Total 3 2 11 3 3" xfId="8873" xr:uid="{00000000-0005-0000-0000-0000D8220000}"/>
    <cellStyle name="Total 3 2 11 4" xfId="8874" xr:uid="{00000000-0005-0000-0000-0000D9220000}"/>
    <cellStyle name="Total 3 2 11 4 2" xfId="8875" xr:uid="{00000000-0005-0000-0000-0000DA220000}"/>
    <cellStyle name="Total 3 2 11 4 3" xfId="8876" xr:uid="{00000000-0005-0000-0000-0000DB220000}"/>
    <cellStyle name="Total 3 2 11 5" xfId="8877" xr:uid="{00000000-0005-0000-0000-0000DC220000}"/>
    <cellStyle name="Total 3 2 11 5 2" xfId="8878" xr:uid="{00000000-0005-0000-0000-0000DD220000}"/>
    <cellStyle name="Total 3 2 11 5 3" xfId="8879" xr:uid="{00000000-0005-0000-0000-0000DE220000}"/>
    <cellStyle name="Total 3 2 11 6" xfId="8880" xr:uid="{00000000-0005-0000-0000-0000DF220000}"/>
    <cellStyle name="Total 3 2 11 6 2" xfId="8881" xr:uid="{00000000-0005-0000-0000-0000E0220000}"/>
    <cellStyle name="Total 3 2 11 6 3" xfId="8882" xr:uid="{00000000-0005-0000-0000-0000E1220000}"/>
    <cellStyle name="Total 3 2 11 7" xfId="8883" xr:uid="{00000000-0005-0000-0000-0000E2220000}"/>
    <cellStyle name="Total 3 2 11 8" xfId="8884" xr:uid="{00000000-0005-0000-0000-0000E3220000}"/>
    <cellStyle name="Total 3 2 11 9" xfId="8885" xr:uid="{00000000-0005-0000-0000-0000E4220000}"/>
    <cellStyle name="Total 3 2 12" xfId="8886" xr:uid="{00000000-0005-0000-0000-0000E5220000}"/>
    <cellStyle name="Total 3 2 12 2" xfId="8887" xr:uid="{00000000-0005-0000-0000-0000E6220000}"/>
    <cellStyle name="Total 3 2 12 3" xfId="8888" xr:uid="{00000000-0005-0000-0000-0000E7220000}"/>
    <cellStyle name="Total 3 2 13" xfId="8889" xr:uid="{00000000-0005-0000-0000-0000E8220000}"/>
    <cellStyle name="Total 3 2 13 2" xfId="8890" xr:uid="{00000000-0005-0000-0000-0000E9220000}"/>
    <cellStyle name="Total 3 2 13 3" xfId="8891" xr:uid="{00000000-0005-0000-0000-0000EA220000}"/>
    <cellStyle name="Total 3 2 14" xfId="8892" xr:uid="{00000000-0005-0000-0000-0000EB220000}"/>
    <cellStyle name="Total 3 2 14 2" xfId="8893" xr:uid="{00000000-0005-0000-0000-0000EC220000}"/>
    <cellStyle name="Total 3 2 14 3" xfId="8894" xr:uid="{00000000-0005-0000-0000-0000ED220000}"/>
    <cellStyle name="Total 3 2 15" xfId="8895" xr:uid="{00000000-0005-0000-0000-0000EE220000}"/>
    <cellStyle name="Total 3 2 15 2" xfId="8896" xr:uid="{00000000-0005-0000-0000-0000EF220000}"/>
    <cellStyle name="Total 3 2 15 3" xfId="8897" xr:uid="{00000000-0005-0000-0000-0000F0220000}"/>
    <cellStyle name="Total 3 2 16" xfId="8898" xr:uid="{00000000-0005-0000-0000-0000F1220000}"/>
    <cellStyle name="Total 3 2 17" xfId="8899" xr:uid="{00000000-0005-0000-0000-0000F2220000}"/>
    <cellStyle name="Total 3 2 18" xfId="8900" xr:uid="{00000000-0005-0000-0000-0000F3220000}"/>
    <cellStyle name="Total 3 2 19" xfId="8901" xr:uid="{00000000-0005-0000-0000-0000F4220000}"/>
    <cellStyle name="Total 3 2 2" xfId="8902" xr:uid="{00000000-0005-0000-0000-0000F5220000}"/>
    <cellStyle name="Total 3 2 2 10" xfId="8903" xr:uid="{00000000-0005-0000-0000-0000F6220000}"/>
    <cellStyle name="Total 3 2 2 11" xfId="8904" xr:uid="{00000000-0005-0000-0000-0000F7220000}"/>
    <cellStyle name="Total 3 2 2 12" xfId="8905" xr:uid="{00000000-0005-0000-0000-0000F8220000}"/>
    <cellStyle name="Total 3 2 2 13" xfId="8906" xr:uid="{00000000-0005-0000-0000-0000F9220000}"/>
    <cellStyle name="Total 3 2 2 14" xfId="8907" xr:uid="{00000000-0005-0000-0000-0000FA220000}"/>
    <cellStyle name="Total 3 2 2 2" xfId="8908" xr:uid="{00000000-0005-0000-0000-0000FB220000}"/>
    <cellStyle name="Total 3 2 2 2 10" xfId="8909" xr:uid="{00000000-0005-0000-0000-0000FC220000}"/>
    <cellStyle name="Total 3 2 2 2 11" xfId="8910" xr:uid="{00000000-0005-0000-0000-0000FD220000}"/>
    <cellStyle name="Total 3 2 2 2 12" xfId="8911" xr:uid="{00000000-0005-0000-0000-0000FE220000}"/>
    <cellStyle name="Total 3 2 2 2 2" xfId="8912" xr:uid="{00000000-0005-0000-0000-0000FF220000}"/>
    <cellStyle name="Total 3 2 2 2 2 2" xfId="8913" xr:uid="{00000000-0005-0000-0000-000000230000}"/>
    <cellStyle name="Total 3 2 2 2 2 3" xfId="8914" xr:uid="{00000000-0005-0000-0000-000001230000}"/>
    <cellStyle name="Total 3 2 2 2 3" xfId="8915" xr:uid="{00000000-0005-0000-0000-000002230000}"/>
    <cellStyle name="Total 3 2 2 2 3 2" xfId="8916" xr:uid="{00000000-0005-0000-0000-000003230000}"/>
    <cellStyle name="Total 3 2 2 2 3 3" xfId="8917" xr:uid="{00000000-0005-0000-0000-000004230000}"/>
    <cellStyle name="Total 3 2 2 2 4" xfId="8918" xr:uid="{00000000-0005-0000-0000-000005230000}"/>
    <cellStyle name="Total 3 2 2 2 4 2" xfId="8919" xr:uid="{00000000-0005-0000-0000-000006230000}"/>
    <cellStyle name="Total 3 2 2 2 4 3" xfId="8920" xr:uid="{00000000-0005-0000-0000-000007230000}"/>
    <cellStyle name="Total 3 2 2 2 5" xfId="8921" xr:uid="{00000000-0005-0000-0000-000008230000}"/>
    <cellStyle name="Total 3 2 2 2 5 2" xfId="8922" xr:uid="{00000000-0005-0000-0000-000009230000}"/>
    <cellStyle name="Total 3 2 2 2 5 3" xfId="8923" xr:uid="{00000000-0005-0000-0000-00000A230000}"/>
    <cellStyle name="Total 3 2 2 2 6" xfId="8924" xr:uid="{00000000-0005-0000-0000-00000B230000}"/>
    <cellStyle name="Total 3 2 2 2 6 2" xfId="8925" xr:uid="{00000000-0005-0000-0000-00000C230000}"/>
    <cellStyle name="Total 3 2 2 2 6 3" xfId="8926" xr:uid="{00000000-0005-0000-0000-00000D230000}"/>
    <cellStyle name="Total 3 2 2 2 7" xfId="8927" xr:uid="{00000000-0005-0000-0000-00000E230000}"/>
    <cellStyle name="Total 3 2 2 2 8" xfId="8928" xr:uid="{00000000-0005-0000-0000-00000F230000}"/>
    <cellStyle name="Total 3 2 2 2 9" xfId="8929" xr:uid="{00000000-0005-0000-0000-000010230000}"/>
    <cellStyle name="Total 3 2 2 3" xfId="8930" xr:uid="{00000000-0005-0000-0000-000011230000}"/>
    <cellStyle name="Total 3 2 2 3 10" xfId="8931" xr:uid="{00000000-0005-0000-0000-000012230000}"/>
    <cellStyle name="Total 3 2 2 3 11" xfId="8932" xr:uid="{00000000-0005-0000-0000-000013230000}"/>
    <cellStyle name="Total 3 2 2 3 12" xfId="8933" xr:uid="{00000000-0005-0000-0000-000014230000}"/>
    <cellStyle name="Total 3 2 2 3 2" xfId="8934" xr:uid="{00000000-0005-0000-0000-000015230000}"/>
    <cellStyle name="Total 3 2 2 3 2 2" xfId="8935" xr:uid="{00000000-0005-0000-0000-000016230000}"/>
    <cellStyle name="Total 3 2 2 3 2 3" xfId="8936" xr:uid="{00000000-0005-0000-0000-000017230000}"/>
    <cellStyle name="Total 3 2 2 3 3" xfId="8937" xr:uid="{00000000-0005-0000-0000-000018230000}"/>
    <cellStyle name="Total 3 2 2 3 3 2" xfId="8938" xr:uid="{00000000-0005-0000-0000-000019230000}"/>
    <cellStyle name="Total 3 2 2 3 3 3" xfId="8939" xr:uid="{00000000-0005-0000-0000-00001A230000}"/>
    <cellStyle name="Total 3 2 2 3 4" xfId="8940" xr:uid="{00000000-0005-0000-0000-00001B230000}"/>
    <cellStyle name="Total 3 2 2 3 4 2" xfId="8941" xr:uid="{00000000-0005-0000-0000-00001C230000}"/>
    <cellStyle name="Total 3 2 2 3 4 3" xfId="8942" xr:uid="{00000000-0005-0000-0000-00001D230000}"/>
    <cellStyle name="Total 3 2 2 3 5" xfId="8943" xr:uid="{00000000-0005-0000-0000-00001E230000}"/>
    <cellStyle name="Total 3 2 2 3 5 2" xfId="8944" xr:uid="{00000000-0005-0000-0000-00001F230000}"/>
    <cellStyle name="Total 3 2 2 3 5 3" xfId="8945" xr:uid="{00000000-0005-0000-0000-000020230000}"/>
    <cellStyle name="Total 3 2 2 3 6" xfId="8946" xr:uid="{00000000-0005-0000-0000-000021230000}"/>
    <cellStyle name="Total 3 2 2 3 6 2" xfId="8947" xr:uid="{00000000-0005-0000-0000-000022230000}"/>
    <cellStyle name="Total 3 2 2 3 6 3" xfId="8948" xr:uid="{00000000-0005-0000-0000-000023230000}"/>
    <cellStyle name="Total 3 2 2 3 7" xfId="8949" xr:uid="{00000000-0005-0000-0000-000024230000}"/>
    <cellStyle name="Total 3 2 2 3 8" xfId="8950" xr:uid="{00000000-0005-0000-0000-000025230000}"/>
    <cellStyle name="Total 3 2 2 3 9" xfId="8951" xr:uid="{00000000-0005-0000-0000-000026230000}"/>
    <cellStyle name="Total 3 2 2 4" xfId="8952" xr:uid="{00000000-0005-0000-0000-000027230000}"/>
    <cellStyle name="Total 3 2 2 4 2" xfId="8953" xr:uid="{00000000-0005-0000-0000-000028230000}"/>
    <cellStyle name="Total 3 2 2 4 3" xfId="8954" xr:uid="{00000000-0005-0000-0000-000029230000}"/>
    <cellStyle name="Total 3 2 2 5" xfId="8955" xr:uid="{00000000-0005-0000-0000-00002A230000}"/>
    <cellStyle name="Total 3 2 2 5 2" xfId="8956" xr:uid="{00000000-0005-0000-0000-00002B230000}"/>
    <cellStyle name="Total 3 2 2 5 3" xfId="8957" xr:uid="{00000000-0005-0000-0000-00002C230000}"/>
    <cellStyle name="Total 3 2 2 6" xfId="8958" xr:uid="{00000000-0005-0000-0000-00002D230000}"/>
    <cellStyle name="Total 3 2 2 6 2" xfId="8959" xr:uid="{00000000-0005-0000-0000-00002E230000}"/>
    <cellStyle name="Total 3 2 2 6 3" xfId="8960" xr:uid="{00000000-0005-0000-0000-00002F230000}"/>
    <cellStyle name="Total 3 2 2 7" xfId="8961" xr:uid="{00000000-0005-0000-0000-000030230000}"/>
    <cellStyle name="Total 3 2 2 7 2" xfId="8962" xr:uid="{00000000-0005-0000-0000-000031230000}"/>
    <cellStyle name="Total 3 2 2 7 3" xfId="8963" xr:uid="{00000000-0005-0000-0000-000032230000}"/>
    <cellStyle name="Total 3 2 2 8" xfId="8964" xr:uid="{00000000-0005-0000-0000-000033230000}"/>
    <cellStyle name="Total 3 2 2 9" xfId="8965" xr:uid="{00000000-0005-0000-0000-000034230000}"/>
    <cellStyle name="Total 3 2 20" xfId="8966" xr:uid="{00000000-0005-0000-0000-000035230000}"/>
    <cellStyle name="Total 3 2 21" xfId="8967" xr:uid="{00000000-0005-0000-0000-000036230000}"/>
    <cellStyle name="Total 3 2 22" xfId="8968" xr:uid="{00000000-0005-0000-0000-000037230000}"/>
    <cellStyle name="Total 3 2 3" xfId="8969" xr:uid="{00000000-0005-0000-0000-000038230000}"/>
    <cellStyle name="Total 3 2 3 10" xfId="8970" xr:uid="{00000000-0005-0000-0000-000039230000}"/>
    <cellStyle name="Total 3 2 3 11" xfId="8971" xr:uid="{00000000-0005-0000-0000-00003A230000}"/>
    <cellStyle name="Total 3 2 3 12" xfId="8972" xr:uid="{00000000-0005-0000-0000-00003B230000}"/>
    <cellStyle name="Total 3 2 3 13" xfId="8973" xr:uid="{00000000-0005-0000-0000-00003C230000}"/>
    <cellStyle name="Total 3 2 3 14" xfId="8974" xr:uid="{00000000-0005-0000-0000-00003D230000}"/>
    <cellStyle name="Total 3 2 3 2" xfId="8975" xr:uid="{00000000-0005-0000-0000-00003E230000}"/>
    <cellStyle name="Total 3 2 3 2 10" xfId="8976" xr:uid="{00000000-0005-0000-0000-00003F230000}"/>
    <cellStyle name="Total 3 2 3 2 11" xfId="8977" xr:uid="{00000000-0005-0000-0000-000040230000}"/>
    <cellStyle name="Total 3 2 3 2 12" xfId="8978" xr:uid="{00000000-0005-0000-0000-000041230000}"/>
    <cellStyle name="Total 3 2 3 2 2" xfId="8979" xr:uid="{00000000-0005-0000-0000-000042230000}"/>
    <cellStyle name="Total 3 2 3 2 2 2" xfId="8980" xr:uid="{00000000-0005-0000-0000-000043230000}"/>
    <cellStyle name="Total 3 2 3 2 2 3" xfId="8981" xr:uid="{00000000-0005-0000-0000-000044230000}"/>
    <cellStyle name="Total 3 2 3 2 3" xfId="8982" xr:uid="{00000000-0005-0000-0000-000045230000}"/>
    <cellStyle name="Total 3 2 3 2 3 2" xfId="8983" xr:uid="{00000000-0005-0000-0000-000046230000}"/>
    <cellStyle name="Total 3 2 3 2 3 3" xfId="8984" xr:uid="{00000000-0005-0000-0000-000047230000}"/>
    <cellStyle name="Total 3 2 3 2 4" xfId="8985" xr:uid="{00000000-0005-0000-0000-000048230000}"/>
    <cellStyle name="Total 3 2 3 2 4 2" xfId="8986" xr:uid="{00000000-0005-0000-0000-000049230000}"/>
    <cellStyle name="Total 3 2 3 2 4 3" xfId="8987" xr:uid="{00000000-0005-0000-0000-00004A230000}"/>
    <cellStyle name="Total 3 2 3 2 5" xfId="8988" xr:uid="{00000000-0005-0000-0000-00004B230000}"/>
    <cellStyle name="Total 3 2 3 2 5 2" xfId="8989" xr:uid="{00000000-0005-0000-0000-00004C230000}"/>
    <cellStyle name="Total 3 2 3 2 5 3" xfId="8990" xr:uid="{00000000-0005-0000-0000-00004D230000}"/>
    <cellStyle name="Total 3 2 3 2 6" xfId="8991" xr:uid="{00000000-0005-0000-0000-00004E230000}"/>
    <cellStyle name="Total 3 2 3 2 6 2" xfId="8992" xr:uid="{00000000-0005-0000-0000-00004F230000}"/>
    <cellStyle name="Total 3 2 3 2 6 3" xfId="8993" xr:uid="{00000000-0005-0000-0000-000050230000}"/>
    <cellStyle name="Total 3 2 3 2 7" xfId="8994" xr:uid="{00000000-0005-0000-0000-000051230000}"/>
    <cellStyle name="Total 3 2 3 2 8" xfId="8995" xr:uid="{00000000-0005-0000-0000-000052230000}"/>
    <cellStyle name="Total 3 2 3 2 9" xfId="8996" xr:uid="{00000000-0005-0000-0000-000053230000}"/>
    <cellStyle name="Total 3 2 3 3" xfId="8997" xr:uid="{00000000-0005-0000-0000-000054230000}"/>
    <cellStyle name="Total 3 2 3 3 10" xfId="8998" xr:uid="{00000000-0005-0000-0000-000055230000}"/>
    <cellStyle name="Total 3 2 3 3 11" xfId="8999" xr:uid="{00000000-0005-0000-0000-000056230000}"/>
    <cellStyle name="Total 3 2 3 3 12" xfId="9000" xr:uid="{00000000-0005-0000-0000-000057230000}"/>
    <cellStyle name="Total 3 2 3 3 2" xfId="9001" xr:uid="{00000000-0005-0000-0000-000058230000}"/>
    <cellStyle name="Total 3 2 3 3 2 2" xfId="9002" xr:uid="{00000000-0005-0000-0000-000059230000}"/>
    <cellStyle name="Total 3 2 3 3 2 3" xfId="9003" xr:uid="{00000000-0005-0000-0000-00005A230000}"/>
    <cellStyle name="Total 3 2 3 3 3" xfId="9004" xr:uid="{00000000-0005-0000-0000-00005B230000}"/>
    <cellStyle name="Total 3 2 3 3 3 2" xfId="9005" xr:uid="{00000000-0005-0000-0000-00005C230000}"/>
    <cellStyle name="Total 3 2 3 3 3 3" xfId="9006" xr:uid="{00000000-0005-0000-0000-00005D230000}"/>
    <cellStyle name="Total 3 2 3 3 4" xfId="9007" xr:uid="{00000000-0005-0000-0000-00005E230000}"/>
    <cellStyle name="Total 3 2 3 3 4 2" xfId="9008" xr:uid="{00000000-0005-0000-0000-00005F230000}"/>
    <cellStyle name="Total 3 2 3 3 4 3" xfId="9009" xr:uid="{00000000-0005-0000-0000-000060230000}"/>
    <cellStyle name="Total 3 2 3 3 5" xfId="9010" xr:uid="{00000000-0005-0000-0000-000061230000}"/>
    <cellStyle name="Total 3 2 3 3 5 2" xfId="9011" xr:uid="{00000000-0005-0000-0000-000062230000}"/>
    <cellStyle name="Total 3 2 3 3 5 3" xfId="9012" xr:uid="{00000000-0005-0000-0000-000063230000}"/>
    <cellStyle name="Total 3 2 3 3 6" xfId="9013" xr:uid="{00000000-0005-0000-0000-000064230000}"/>
    <cellStyle name="Total 3 2 3 3 6 2" xfId="9014" xr:uid="{00000000-0005-0000-0000-000065230000}"/>
    <cellStyle name="Total 3 2 3 3 6 3" xfId="9015" xr:uid="{00000000-0005-0000-0000-000066230000}"/>
    <cellStyle name="Total 3 2 3 3 7" xfId="9016" xr:uid="{00000000-0005-0000-0000-000067230000}"/>
    <cellStyle name="Total 3 2 3 3 8" xfId="9017" xr:uid="{00000000-0005-0000-0000-000068230000}"/>
    <cellStyle name="Total 3 2 3 3 9" xfId="9018" xr:uid="{00000000-0005-0000-0000-000069230000}"/>
    <cellStyle name="Total 3 2 3 4" xfId="9019" xr:uid="{00000000-0005-0000-0000-00006A230000}"/>
    <cellStyle name="Total 3 2 3 4 2" xfId="9020" xr:uid="{00000000-0005-0000-0000-00006B230000}"/>
    <cellStyle name="Total 3 2 3 4 3" xfId="9021" xr:uid="{00000000-0005-0000-0000-00006C230000}"/>
    <cellStyle name="Total 3 2 3 5" xfId="9022" xr:uid="{00000000-0005-0000-0000-00006D230000}"/>
    <cellStyle name="Total 3 2 3 5 2" xfId="9023" xr:uid="{00000000-0005-0000-0000-00006E230000}"/>
    <cellStyle name="Total 3 2 3 5 3" xfId="9024" xr:uid="{00000000-0005-0000-0000-00006F230000}"/>
    <cellStyle name="Total 3 2 3 6" xfId="9025" xr:uid="{00000000-0005-0000-0000-000070230000}"/>
    <cellStyle name="Total 3 2 3 6 2" xfId="9026" xr:uid="{00000000-0005-0000-0000-000071230000}"/>
    <cellStyle name="Total 3 2 3 6 3" xfId="9027" xr:uid="{00000000-0005-0000-0000-000072230000}"/>
    <cellStyle name="Total 3 2 3 7" xfId="9028" xr:uid="{00000000-0005-0000-0000-000073230000}"/>
    <cellStyle name="Total 3 2 3 7 2" xfId="9029" xr:uid="{00000000-0005-0000-0000-000074230000}"/>
    <cellStyle name="Total 3 2 3 7 3" xfId="9030" xr:uid="{00000000-0005-0000-0000-000075230000}"/>
    <cellStyle name="Total 3 2 3 8" xfId="9031" xr:uid="{00000000-0005-0000-0000-000076230000}"/>
    <cellStyle name="Total 3 2 3 9" xfId="9032" xr:uid="{00000000-0005-0000-0000-000077230000}"/>
    <cellStyle name="Total 3 2 4" xfId="9033" xr:uid="{00000000-0005-0000-0000-000078230000}"/>
    <cellStyle name="Total 3 2 4 10" xfId="9034" xr:uid="{00000000-0005-0000-0000-000079230000}"/>
    <cellStyle name="Total 3 2 4 11" xfId="9035" xr:uid="{00000000-0005-0000-0000-00007A230000}"/>
    <cellStyle name="Total 3 2 4 12" xfId="9036" xr:uid="{00000000-0005-0000-0000-00007B230000}"/>
    <cellStyle name="Total 3 2 4 13" xfId="9037" xr:uid="{00000000-0005-0000-0000-00007C230000}"/>
    <cellStyle name="Total 3 2 4 14" xfId="9038" xr:uid="{00000000-0005-0000-0000-00007D230000}"/>
    <cellStyle name="Total 3 2 4 2" xfId="9039" xr:uid="{00000000-0005-0000-0000-00007E230000}"/>
    <cellStyle name="Total 3 2 4 2 10" xfId="9040" xr:uid="{00000000-0005-0000-0000-00007F230000}"/>
    <cellStyle name="Total 3 2 4 2 11" xfId="9041" xr:uid="{00000000-0005-0000-0000-000080230000}"/>
    <cellStyle name="Total 3 2 4 2 12" xfId="9042" xr:uid="{00000000-0005-0000-0000-000081230000}"/>
    <cellStyle name="Total 3 2 4 2 2" xfId="9043" xr:uid="{00000000-0005-0000-0000-000082230000}"/>
    <cellStyle name="Total 3 2 4 2 2 2" xfId="9044" xr:uid="{00000000-0005-0000-0000-000083230000}"/>
    <cellStyle name="Total 3 2 4 2 2 3" xfId="9045" xr:uid="{00000000-0005-0000-0000-000084230000}"/>
    <cellStyle name="Total 3 2 4 2 3" xfId="9046" xr:uid="{00000000-0005-0000-0000-000085230000}"/>
    <cellStyle name="Total 3 2 4 2 3 2" xfId="9047" xr:uid="{00000000-0005-0000-0000-000086230000}"/>
    <cellStyle name="Total 3 2 4 2 3 3" xfId="9048" xr:uid="{00000000-0005-0000-0000-000087230000}"/>
    <cellStyle name="Total 3 2 4 2 4" xfId="9049" xr:uid="{00000000-0005-0000-0000-000088230000}"/>
    <cellStyle name="Total 3 2 4 2 4 2" xfId="9050" xr:uid="{00000000-0005-0000-0000-000089230000}"/>
    <cellStyle name="Total 3 2 4 2 4 3" xfId="9051" xr:uid="{00000000-0005-0000-0000-00008A230000}"/>
    <cellStyle name="Total 3 2 4 2 5" xfId="9052" xr:uid="{00000000-0005-0000-0000-00008B230000}"/>
    <cellStyle name="Total 3 2 4 2 5 2" xfId="9053" xr:uid="{00000000-0005-0000-0000-00008C230000}"/>
    <cellStyle name="Total 3 2 4 2 5 3" xfId="9054" xr:uid="{00000000-0005-0000-0000-00008D230000}"/>
    <cellStyle name="Total 3 2 4 2 6" xfId="9055" xr:uid="{00000000-0005-0000-0000-00008E230000}"/>
    <cellStyle name="Total 3 2 4 2 6 2" xfId="9056" xr:uid="{00000000-0005-0000-0000-00008F230000}"/>
    <cellStyle name="Total 3 2 4 2 6 3" xfId="9057" xr:uid="{00000000-0005-0000-0000-000090230000}"/>
    <cellStyle name="Total 3 2 4 2 7" xfId="9058" xr:uid="{00000000-0005-0000-0000-000091230000}"/>
    <cellStyle name="Total 3 2 4 2 8" xfId="9059" xr:uid="{00000000-0005-0000-0000-000092230000}"/>
    <cellStyle name="Total 3 2 4 2 9" xfId="9060" xr:uid="{00000000-0005-0000-0000-000093230000}"/>
    <cellStyle name="Total 3 2 4 3" xfId="9061" xr:uid="{00000000-0005-0000-0000-000094230000}"/>
    <cellStyle name="Total 3 2 4 3 10" xfId="9062" xr:uid="{00000000-0005-0000-0000-000095230000}"/>
    <cellStyle name="Total 3 2 4 3 11" xfId="9063" xr:uid="{00000000-0005-0000-0000-000096230000}"/>
    <cellStyle name="Total 3 2 4 3 12" xfId="9064" xr:uid="{00000000-0005-0000-0000-000097230000}"/>
    <cellStyle name="Total 3 2 4 3 2" xfId="9065" xr:uid="{00000000-0005-0000-0000-000098230000}"/>
    <cellStyle name="Total 3 2 4 3 2 2" xfId="9066" xr:uid="{00000000-0005-0000-0000-000099230000}"/>
    <cellStyle name="Total 3 2 4 3 2 3" xfId="9067" xr:uid="{00000000-0005-0000-0000-00009A230000}"/>
    <cellStyle name="Total 3 2 4 3 3" xfId="9068" xr:uid="{00000000-0005-0000-0000-00009B230000}"/>
    <cellStyle name="Total 3 2 4 3 3 2" xfId="9069" xr:uid="{00000000-0005-0000-0000-00009C230000}"/>
    <cellStyle name="Total 3 2 4 3 3 3" xfId="9070" xr:uid="{00000000-0005-0000-0000-00009D230000}"/>
    <cellStyle name="Total 3 2 4 3 4" xfId="9071" xr:uid="{00000000-0005-0000-0000-00009E230000}"/>
    <cellStyle name="Total 3 2 4 3 4 2" xfId="9072" xr:uid="{00000000-0005-0000-0000-00009F230000}"/>
    <cellStyle name="Total 3 2 4 3 4 3" xfId="9073" xr:uid="{00000000-0005-0000-0000-0000A0230000}"/>
    <cellStyle name="Total 3 2 4 3 5" xfId="9074" xr:uid="{00000000-0005-0000-0000-0000A1230000}"/>
    <cellStyle name="Total 3 2 4 3 5 2" xfId="9075" xr:uid="{00000000-0005-0000-0000-0000A2230000}"/>
    <cellStyle name="Total 3 2 4 3 5 3" xfId="9076" xr:uid="{00000000-0005-0000-0000-0000A3230000}"/>
    <cellStyle name="Total 3 2 4 3 6" xfId="9077" xr:uid="{00000000-0005-0000-0000-0000A4230000}"/>
    <cellStyle name="Total 3 2 4 3 6 2" xfId="9078" xr:uid="{00000000-0005-0000-0000-0000A5230000}"/>
    <cellStyle name="Total 3 2 4 3 6 3" xfId="9079" xr:uid="{00000000-0005-0000-0000-0000A6230000}"/>
    <cellStyle name="Total 3 2 4 3 7" xfId="9080" xr:uid="{00000000-0005-0000-0000-0000A7230000}"/>
    <cellStyle name="Total 3 2 4 3 8" xfId="9081" xr:uid="{00000000-0005-0000-0000-0000A8230000}"/>
    <cellStyle name="Total 3 2 4 3 9" xfId="9082" xr:uid="{00000000-0005-0000-0000-0000A9230000}"/>
    <cellStyle name="Total 3 2 4 4" xfId="9083" xr:uid="{00000000-0005-0000-0000-0000AA230000}"/>
    <cellStyle name="Total 3 2 4 4 2" xfId="9084" xr:uid="{00000000-0005-0000-0000-0000AB230000}"/>
    <cellStyle name="Total 3 2 4 4 3" xfId="9085" xr:uid="{00000000-0005-0000-0000-0000AC230000}"/>
    <cellStyle name="Total 3 2 4 5" xfId="9086" xr:uid="{00000000-0005-0000-0000-0000AD230000}"/>
    <cellStyle name="Total 3 2 4 5 2" xfId="9087" xr:uid="{00000000-0005-0000-0000-0000AE230000}"/>
    <cellStyle name="Total 3 2 4 5 3" xfId="9088" xr:uid="{00000000-0005-0000-0000-0000AF230000}"/>
    <cellStyle name="Total 3 2 4 6" xfId="9089" xr:uid="{00000000-0005-0000-0000-0000B0230000}"/>
    <cellStyle name="Total 3 2 4 6 2" xfId="9090" xr:uid="{00000000-0005-0000-0000-0000B1230000}"/>
    <cellStyle name="Total 3 2 4 6 3" xfId="9091" xr:uid="{00000000-0005-0000-0000-0000B2230000}"/>
    <cellStyle name="Total 3 2 4 7" xfId="9092" xr:uid="{00000000-0005-0000-0000-0000B3230000}"/>
    <cellStyle name="Total 3 2 4 7 2" xfId="9093" xr:uid="{00000000-0005-0000-0000-0000B4230000}"/>
    <cellStyle name="Total 3 2 4 7 3" xfId="9094" xr:uid="{00000000-0005-0000-0000-0000B5230000}"/>
    <cellStyle name="Total 3 2 4 8" xfId="9095" xr:uid="{00000000-0005-0000-0000-0000B6230000}"/>
    <cellStyle name="Total 3 2 4 9" xfId="9096" xr:uid="{00000000-0005-0000-0000-0000B7230000}"/>
    <cellStyle name="Total 3 2 5" xfId="9097" xr:uid="{00000000-0005-0000-0000-0000B8230000}"/>
    <cellStyle name="Total 3 2 5 10" xfId="9098" xr:uid="{00000000-0005-0000-0000-0000B9230000}"/>
    <cellStyle name="Total 3 2 5 11" xfId="9099" xr:uid="{00000000-0005-0000-0000-0000BA230000}"/>
    <cellStyle name="Total 3 2 5 12" xfId="9100" xr:uid="{00000000-0005-0000-0000-0000BB230000}"/>
    <cellStyle name="Total 3 2 5 13" xfId="9101" xr:uid="{00000000-0005-0000-0000-0000BC230000}"/>
    <cellStyle name="Total 3 2 5 14" xfId="9102" xr:uid="{00000000-0005-0000-0000-0000BD230000}"/>
    <cellStyle name="Total 3 2 5 2" xfId="9103" xr:uid="{00000000-0005-0000-0000-0000BE230000}"/>
    <cellStyle name="Total 3 2 5 2 10" xfId="9104" xr:uid="{00000000-0005-0000-0000-0000BF230000}"/>
    <cellStyle name="Total 3 2 5 2 11" xfId="9105" xr:uid="{00000000-0005-0000-0000-0000C0230000}"/>
    <cellStyle name="Total 3 2 5 2 12" xfId="9106" xr:uid="{00000000-0005-0000-0000-0000C1230000}"/>
    <cellStyle name="Total 3 2 5 2 2" xfId="9107" xr:uid="{00000000-0005-0000-0000-0000C2230000}"/>
    <cellStyle name="Total 3 2 5 2 2 2" xfId="9108" xr:uid="{00000000-0005-0000-0000-0000C3230000}"/>
    <cellStyle name="Total 3 2 5 2 2 3" xfId="9109" xr:uid="{00000000-0005-0000-0000-0000C4230000}"/>
    <cellStyle name="Total 3 2 5 2 3" xfId="9110" xr:uid="{00000000-0005-0000-0000-0000C5230000}"/>
    <cellStyle name="Total 3 2 5 2 3 2" xfId="9111" xr:uid="{00000000-0005-0000-0000-0000C6230000}"/>
    <cellStyle name="Total 3 2 5 2 3 3" xfId="9112" xr:uid="{00000000-0005-0000-0000-0000C7230000}"/>
    <cellStyle name="Total 3 2 5 2 4" xfId="9113" xr:uid="{00000000-0005-0000-0000-0000C8230000}"/>
    <cellStyle name="Total 3 2 5 2 4 2" xfId="9114" xr:uid="{00000000-0005-0000-0000-0000C9230000}"/>
    <cellStyle name="Total 3 2 5 2 4 3" xfId="9115" xr:uid="{00000000-0005-0000-0000-0000CA230000}"/>
    <cellStyle name="Total 3 2 5 2 5" xfId="9116" xr:uid="{00000000-0005-0000-0000-0000CB230000}"/>
    <cellStyle name="Total 3 2 5 2 5 2" xfId="9117" xr:uid="{00000000-0005-0000-0000-0000CC230000}"/>
    <cellStyle name="Total 3 2 5 2 5 3" xfId="9118" xr:uid="{00000000-0005-0000-0000-0000CD230000}"/>
    <cellStyle name="Total 3 2 5 2 6" xfId="9119" xr:uid="{00000000-0005-0000-0000-0000CE230000}"/>
    <cellStyle name="Total 3 2 5 2 6 2" xfId="9120" xr:uid="{00000000-0005-0000-0000-0000CF230000}"/>
    <cellStyle name="Total 3 2 5 2 6 3" xfId="9121" xr:uid="{00000000-0005-0000-0000-0000D0230000}"/>
    <cellStyle name="Total 3 2 5 2 7" xfId="9122" xr:uid="{00000000-0005-0000-0000-0000D1230000}"/>
    <cellStyle name="Total 3 2 5 2 8" xfId="9123" xr:uid="{00000000-0005-0000-0000-0000D2230000}"/>
    <cellStyle name="Total 3 2 5 2 9" xfId="9124" xr:uid="{00000000-0005-0000-0000-0000D3230000}"/>
    <cellStyle name="Total 3 2 5 3" xfId="9125" xr:uid="{00000000-0005-0000-0000-0000D4230000}"/>
    <cellStyle name="Total 3 2 5 3 10" xfId="9126" xr:uid="{00000000-0005-0000-0000-0000D5230000}"/>
    <cellStyle name="Total 3 2 5 3 11" xfId="9127" xr:uid="{00000000-0005-0000-0000-0000D6230000}"/>
    <cellStyle name="Total 3 2 5 3 12" xfId="9128" xr:uid="{00000000-0005-0000-0000-0000D7230000}"/>
    <cellStyle name="Total 3 2 5 3 2" xfId="9129" xr:uid="{00000000-0005-0000-0000-0000D8230000}"/>
    <cellStyle name="Total 3 2 5 3 2 2" xfId="9130" xr:uid="{00000000-0005-0000-0000-0000D9230000}"/>
    <cellStyle name="Total 3 2 5 3 2 3" xfId="9131" xr:uid="{00000000-0005-0000-0000-0000DA230000}"/>
    <cellStyle name="Total 3 2 5 3 3" xfId="9132" xr:uid="{00000000-0005-0000-0000-0000DB230000}"/>
    <cellStyle name="Total 3 2 5 3 3 2" xfId="9133" xr:uid="{00000000-0005-0000-0000-0000DC230000}"/>
    <cellStyle name="Total 3 2 5 3 3 3" xfId="9134" xr:uid="{00000000-0005-0000-0000-0000DD230000}"/>
    <cellStyle name="Total 3 2 5 3 4" xfId="9135" xr:uid="{00000000-0005-0000-0000-0000DE230000}"/>
    <cellStyle name="Total 3 2 5 3 4 2" xfId="9136" xr:uid="{00000000-0005-0000-0000-0000DF230000}"/>
    <cellStyle name="Total 3 2 5 3 4 3" xfId="9137" xr:uid="{00000000-0005-0000-0000-0000E0230000}"/>
    <cellStyle name="Total 3 2 5 3 5" xfId="9138" xr:uid="{00000000-0005-0000-0000-0000E1230000}"/>
    <cellStyle name="Total 3 2 5 3 5 2" xfId="9139" xr:uid="{00000000-0005-0000-0000-0000E2230000}"/>
    <cellStyle name="Total 3 2 5 3 5 3" xfId="9140" xr:uid="{00000000-0005-0000-0000-0000E3230000}"/>
    <cellStyle name="Total 3 2 5 3 6" xfId="9141" xr:uid="{00000000-0005-0000-0000-0000E4230000}"/>
    <cellStyle name="Total 3 2 5 3 6 2" xfId="9142" xr:uid="{00000000-0005-0000-0000-0000E5230000}"/>
    <cellStyle name="Total 3 2 5 3 6 3" xfId="9143" xr:uid="{00000000-0005-0000-0000-0000E6230000}"/>
    <cellStyle name="Total 3 2 5 3 7" xfId="9144" xr:uid="{00000000-0005-0000-0000-0000E7230000}"/>
    <cellStyle name="Total 3 2 5 3 8" xfId="9145" xr:uid="{00000000-0005-0000-0000-0000E8230000}"/>
    <cellStyle name="Total 3 2 5 3 9" xfId="9146" xr:uid="{00000000-0005-0000-0000-0000E9230000}"/>
    <cellStyle name="Total 3 2 5 4" xfId="9147" xr:uid="{00000000-0005-0000-0000-0000EA230000}"/>
    <cellStyle name="Total 3 2 5 4 2" xfId="9148" xr:uid="{00000000-0005-0000-0000-0000EB230000}"/>
    <cellStyle name="Total 3 2 5 4 3" xfId="9149" xr:uid="{00000000-0005-0000-0000-0000EC230000}"/>
    <cellStyle name="Total 3 2 5 5" xfId="9150" xr:uid="{00000000-0005-0000-0000-0000ED230000}"/>
    <cellStyle name="Total 3 2 5 5 2" xfId="9151" xr:uid="{00000000-0005-0000-0000-0000EE230000}"/>
    <cellStyle name="Total 3 2 5 5 3" xfId="9152" xr:uid="{00000000-0005-0000-0000-0000EF230000}"/>
    <cellStyle name="Total 3 2 5 6" xfId="9153" xr:uid="{00000000-0005-0000-0000-0000F0230000}"/>
    <cellStyle name="Total 3 2 5 6 2" xfId="9154" xr:uid="{00000000-0005-0000-0000-0000F1230000}"/>
    <cellStyle name="Total 3 2 5 6 3" xfId="9155" xr:uid="{00000000-0005-0000-0000-0000F2230000}"/>
    <cellStyle name="Total 3 2 5 7" xfId="9156" xr:uid="{00000000-0005-0000-0000-0000F3230000}"/>
    <cellStyle name="Total 3 2 5 7 2" xfId="9157" xr:uid="{00000000-0005-0000-0000-0000F4230000}"/>
    <cellStyle name="Total 3 2 5 7 3" xfId="9158" xr:uid="{00000000-0005-0000-0000-0000F5230000}"/>
    <cellStyle name="Total 3 2 5 8" xfId="9159" xr:uid="{00000000-0005-0000-0000-0000F6230000}"/>
    <cellStyle name="Total 3 2 5 9" xfId="9160" xr:uid="{00000000-0005-0000-0000-0000F7230000}"/>
    <cellStyle name="Total 3 2 6" xfId="9161" xr:uid="{00000000-0005-0000-0000-0000F8230000}"/>
    <cellStyle name="Total 3 2 6 10" xfId="9162" xr:uid="{00000000-0005-0000-0000-0000F9230000}"/>
    <cellStyle name="Total 3 2 6 11" xfId="9163" xr:uid="{00000000-0005-0000-0000-0000FA230000}"/>
    <cellStyle name="Total 3 2 6 12" xfId="9164" xr:uid="{00000000-0005-0000-0000-0000FB230000}"/>
    <cellStyle name="Total 3 2 6 13" xfId="9165" xr:uid="{00000000-0005-0000-0000-0000FC230000}"/>
    <cellStyle name="Total 3 2 6 14" xfId="9166" xr:uid="{00000000-0005-0000-0000-0000FD230000}"/>
    <cellStyle name="Total 3 2 6 2" xfId="9167" xr:uid="{00000000-0005-0000-0000-0000FE230000}"/>
    <cellStyle name="Total 3 2 6 2 10" xfId="9168" xr:uid="{00000000-0005-0000-0000-0000FF230000}"/>
    <cellStyle name="Total 3 2 6 2 11" xfId="9169" xr:uid="{00000000-0005-0000-0000-000000240000}"/>
    <cellStyle name="Total 3 2 6 2 12" xfId="9170" xr:uid="{00000000-0005-0000-0000-000001240000}"/>
    <cellStyle name="Total 3 2 6 2 2" xfId="9171" xr:uid="{00000000-0005-0000-0000-000002240000}"/>
    <cellStyle name="Total 3 2 6 2 2 2" xfId="9172" xr:uid="{00000000-0005-0000-0000-000003240000}"/>
    <cellStyle name="Total 3 2 6 2 2 3" xfId="9173" xr:uid="{00000000-0005-0000-0000-000004240000}"/>
    <cellStyle name="Total 3 2 6 2 3" xfId="9174" xr:uid="{00000000-0005-0000-0000-000005240000}"/>
    <cellStyle name="Total 3 2 6 2 3 2" xfId="9175" xr:uid="{00000000-0005-0000-0000-000006240000}"/>
    <cellStyle name="Total 3 2 6 2 3 3" xfId="9176" xr:uid="{00000000-0005-0000-0000-000007240000}"/>
    <cellStyle name="Total 3 2 6 2 4" xfId="9177" xr:uid="{00000000-0005-0000-0000-000008240000}"/>
    <cellStyle name="Total 3 2 6 2 4 2" xfId="9178" xr:uid="{00000000-0005-0000-0000-000009240000}"/>
    <cellStyle name="Total 3 2 6 2 4 3" xfId="9179" xr:uid="{00000000-0005-0000-0000-00000A240000}"/>
    <cellStyle name="Total 3 2 6 2 5" xfId="9180" xr:uid="{00000000-0005-0000-0000-00000B240000}"/>
    <cellStyle name="Total 3 2 6 2 5 2" xfId="9181" xr:uid="{00000000-0005-0000-0000-00000C240000}"/>
    <cellStyle name="Total 3 2 6 2 5 3" xfId="9182" xr:uid="{00000000-0005-0000-0000-00000D240000}"/>
    <cellStyle name="Total 3 2 6 2 6" xfId="9183" xr:uid="{00000000-0005-0000-0000-00000E240000}"/>
    <cellStyle name="Total 3 2 6 2 6 2" xfId="9184" xr:uid="{00000000-0005-0000-0000-00000F240000}"/>
    <cellStyle name="Total 3 2 6 2 6 3" xfId="9185" xr:uid="{00000000-0005-0000-0000-000010240000}"/>
    <cellStyle name="Total 3 2 6 2 7" xfId="9186" xr:uid="{00000000-0005-0000-0000-000011240000}"/>
    <cellStyle name="Total 3 2 6 2 8" xfId="9187" xr:uid="{00000000-0005-0000-0000-000012240000}"/>
    <cellStyle name="Total 3 2 6 2 9" xfId="9188" xr:uid="{00000000-0005-0000-0000-000013240000}"/>
    <cellStyle name="Total 3 2 6 3" xfId="9189" xr:uid="{00000000-0005-0000-0000-000014240000}"/>
    <cellStyle name="Total 3 2 6 3 10" xfId="9190" xr:uid="{00000000-0005-0000-0000-000015240000}"/>
    <cellStyle name="Total 3 2 6 3 11" xfId="9191" xr:uid="{00000000-0005-0000-0000-000016240000}"/>
    <cellStyle name="Total 3 2 6 3 12" xfId="9192" xr:uid="{00000000-0005-0000-0000-000017240000}"/>
    <cellStyle name="Total 3 2 6 3 2" xfId="9193" xr:uid="{00000000-0005-0000-0000-000018240000}"/>
    <cellStyle name="Total 3 2 6 3 2 2" xfId="9194" xr:uid="{00000000-0005-0000-0000-000019240000}"/>
    <cellStyle name="Total 3 2 6 3 2 3" xfId="9195" xr:uid="{00000000-0005-0000-0000-00001A240000}"/>
    <cellStyle name="Total 3 2 6 3 3" xfId="9196" xr:uid="{00000000-0005-0000-0000-00001B240000}"/>
    <cellStyle name="Total 3 2 6 3 3 2" xfId="9197" xr:uid="{00000000-0005-0000-0000-00001C240000}"/>
    <cellStyle name="Total 3 2 6 3 3 3" xfId="9198" xr:uid="{00000000-0005-0000-0000-00001D240000}"/>
    <cellStyle name="Total 3 2 6 3 4" xfId="9199" xr:uid="{00000000-0005-0000-0000-00001E240000}"/>
    <cellStyle name="Total 3 2 6 3 4 2" xfId="9200" xr:uid="{00000000-0005-0000-0000-00001F240000}"/>
    <cellStyle name="Total 3 2 6 3 4 3" xfId="9201" xr:uid="{00000000-0005-0000-0000-000020240000}"/>
    <cellStyle name="Total 3 2 6 3 5" xfId="9202" xr:uid="{00000000-0005-0000-0000-000021240000}"/>
    <cellStyle name="Total 3 2 6 3 5 2" xfId="9203" xr:uid="{00000000-0005-0000-0000-000022240000}"/>
    <cellStyle name="Total 3 2 6 3 5 3" xfId="9204" xr:uid="{00000000-0005-0000-0000-000023240000}"/>
    <cellStyle name="Total 3 2 6 3 6" xfId="9205" xr:uid="{00000000-0005-0000-0000-000024240000}"/>
    <cellStyle name="Total 3 2 6 3 6 2" xfId="9206" xr:uid="{00000000-0005-0000-0000-000025240000}"/>
    <cellStyle name="Total 3 2 6 3 6 3" xfId="9207" xr:uid="{00000000-0005-0000-0000-000026240000}"/>
    <cellStyle name="Total 3 2 6 3 7" xfId="9208" xr:uid="{00000000-0005-0000-0000-000027240000}"/>
    <cellStyle name="Total 3 2 6 3 8" xfId="9209" xr:uid="{00000000-0005-0000-0000-000028240000}"/>
    <cellStyle name="Total 3 2 6 3 9" xfId="9210" xr:uid="{00000000-0005-0000-0000-000029240000}"/>
    <cellStyle name="Total 3 2 6 4" xfId="9211" xr:uid="{00000000-0005-0000-0000-00002A240000}"/>
    <cellStyle name="Total 3 2 6 4 2" xfId="9212" xr:uid="{00000000-0005-0000-0000-00002B240000}"/>
    <cellStyle name="Total 3 2 6 4 3" xfId="9213" xr:uid="{00000000-0005-0000-0000-00002C240000}"/>
    <cellStyle name="Total 3 2 6 5" xfId="9214" xr:uid="{00000000-0005-0000-0000-00002D240000}"/>
    <cellStyle name="Total 3 2 6 5 2" xfId="9215" xr:uid="{00000000-0005-0000-0000-00002E240000}"/>
    <cellStyle name="Total 3 2 6 5 3" xfId="9216" xr:uid="{00000000-0005-0000-0000-00002F240000}"/>
    <cellStyle name="Total 3 2 6 6" xfId="9217" xr:uid="{00000000-0005-0000-0000-000030240000}"/>
    <cellStyle name="Total 3 2 6 6 2" xfId="9218" xr:uid="{00000000-0005-0000-0000-000031240000}"/>
    <cellStyle name="Total 3 2 6 6 3" xfId="9219" xr:uid="{00000000-0005-0000-0000-000032240000}"/>
    <cellStyle name="Total 3 2 6 7" xfId="9220" xr:uid="{00000000-0005-0000-0000-000033240000}"/>
    <cellStyle name="Total 3 2 6 7 2" xfId="9221" xr:uid="{00000000-0005-0000-0000-000034240000}"/>
    <cellStyle name="Total 3 2 6 7 3" xfId="9222" xr:uid="{00000000-0005-0000-0000-000035240000}"/>
    <cellStyle name="Total 3 2 6 8" xfId="9223" xr:uid="{00000000-0005-0000-0000-000036240000}"/>
    <cellStyle name="Total 3 2 6 9" xfId="9224" xr:uid="{00000000-0005-0000-0000-000037240000}"/>
    <cellStyle name="Total 3 2 7" xfId="9225" xr:uid="{00000000-0005-0000-0000-000038240000}"/>
    <cellStyle name="Total 3 2 7 10" xfId="9226" xr:uid="{00000000-0005-0000-0000-000039240000}"/>
    <cellStyle name="Total 3 2 7 11" xfId="9227" xr:uid="{00000000-0005-0000-0000-00003A240000}"/>
    <cellStyle name="Total 3 2 7 12" xfId="9228" xr:uid="{00000000-0005-0000-0000-00003B240000}"/>
    <cellStyle name="Total 3 2 7 13" xfId="9229" xr:uid="{00000000-0005-0000-0000-00003C240000}"/>
    <cellStyle name="Total 3 2 7 14" xfId="9230" xr:uid="{00000000-0005-0000-0000-00003D240000}"/>
    <cellStyle name="Total 3 2 7 2" xfId="9231" xr:uid="{00000000-0005-0000-0000-00003E240000}"/>
    <cellStyle name="Total 3 2 7 2 10" xfId="9232" xr:uid="{00000000-0005-0000-0000-00003F240000}"/>
    <cellStyle name="Total 3 2 7 2 11" xfId="9233" xr:uid="{00000000-0005-0000-0000-000040240000}"/>
    <cellStyle name="Total 3 2 7 2 12" xfId="9234" xr:uid="{00000000-0005-0000-0000-000041240000}"/>
    <cellStyle name="Total 3 2 7 2 2" xfId="9235" xr:uid="{00000000-0005-0000-0000-000042240000}"/>
    <cellStyle name="Total 3 2 7 2 2 2" xfId="9236" xr:uid="{00000000-0005-0000-0000-000043240000}"/>
    <cellStyle name="Total 3 2 7 2 2 3" xfId="9237" xr:uid="{00000000-0005-0000-0000-000044240000}"/>
    <cellStyle name="Total 3 2 7 2 3" xfId="9238" xr:uid="{00000000-0005-0000-0000-000045240000}"/>
    <cellStyle name="Total 3 2 7 2 3 2" xfId="9239" xr:uid="{00000000-0005-0000-0000-000046240000}"/>
    <cellStyle name="Total 3 2 7 2 3 3" xfId="9240" xr:uid="{00000000-0005-0000-0000-000047240000}"/>
    <cellStyle name="Total 3 2 7 2 4" xfId="9241" xr:uid="{00000000-0005-0000-0000-000048240000}"/>
    <cellStyle name="Total 3 2 7 2 4 2" xfId="9242" xr:uid="{00000000-0005-0000-0000-000049240000}"/>
    <cellStyle name="Total 3 2 7 2 4 3" xfId="9243" xr:uid="{00000000-0005-0000-0000-00004A240000}"/>
    <cellStyle name="Total 3 2 7 2 5" xfId="9244" xr:uid="{00000000-0005-0000-0000-00004B240000}"/>
    <cellStyle name="Total 3 2 7 2 5 2" xfId="9245" xr:uid="{00000000-0005-0000-0000-00004C240000}"/>
    <cellStyle name="Total 3 2 7 2 5 3" xfId="9246" xr:uid="{00000000-0005-0000-0000-00004D240000}"/>
    <cellStyle name="Total 3 2 7 2 6" xfId="9247" xr:uid="{00000000-0005-0000-0000-00004E240000}"/>
    <cellStyle name="Total 3 2 7 2 6 2" xfId="9248" xr:uid="{00000000-0005-0000-0000-00004F240000}"/>
    <cellStyle name="Total 3 2 7 2 6 3" xfId="9249" xr:uid="{00000000-0005-0000-0000-000050240000}"/>
    <cellStyle name="Total 3 2 7 2 7" xfId="9250" xr:uid="{00000000-0005-0000-0000-000051240000}"/>
    <cellStyle name="Total 3 2 7 2 8" xfId="9251" xr:uid="{00000000-0005-0000-0000-000052240000}"/>
    <cellStyle name="Total 3 2 7 2 9" xfId="9252" xr:uid="{00000000-0005-0000-0000-000053240000}"/>
    <cellStyle name="Total 3 2 7 3" xfId="9253" xr:uid="{00000000-0005-0000-0000-000054240000}"/>
    <cellStyle name="Total 3 2 7 3 10" xfId="9254" xr:uid="{00000000-0005-0000-0000-000055240000}"/>
    <cellStyle name="Total 3 2 7 3 11" xfId="9255" xr:uid="{00000000-0005-0000-0000-000056240000}"/>
    <cellStyle name="Total 3 2 7 3 12" xfId="9256" xr:uid="{00000000-0005-0000-0000-000057240000}"/>
    <cellStyle name="Total 3 2 7 3 2" xfId="9257" xr:uid="{00000000-0005-0000-0000-000058240000}"/>
    <cellStyle name="Total 3 2 7 3 2 2" xfId="9258" xr:uid="{00000000-0005-0000-0000-000059240000}"/>
    <cellStyle name="Total 3 2 7 3 2 3" xfId="9259" xr:uid="{00000000-0005-0000-0000-00005A240000}"/>
    <cellStyle name="Total 3 2 7 3 3" xfId="9260" xr:uid="{00000000-0005-0000-0000-00005B240000}"/>
    <cellStyle name="Total 3 2 7 3 3 2" xfId="9261" xr:uid="{00000000-0005-0000-0000-00005C240000}"/>
    <cellStyle name="Total 3 2 7 3 3 3" xfId="9262" xr:uid="{00000000-0005-0000-0000-00005D240000}"/>
    <cellStyle name="Total 3 2 7 3 4" xfId="9263" xr:uid="{00000000-0005-0000-0000-00005E240000}"/>
    <cellStyle name="Total 3 2 7 3 4 2" xfId="9264" xr:uid="{00000000-0005-0000-0000-00005F240000}"/>
    <cellStyle name="Total 3 2 7 3 4 3" xfId="9265" xr:uid="{00000000-0005-0000-0000-000060240000}"/>
    <cellStyle name="Total 3 2 7 3 5" xfId="9266" xr:uid="{00000000-0005-0000-0000-000061240000}"/>
    <cellStyle name="Total 3 2 7 3 5 2" xfId="9267" xr:uid="{00000000-0005-0000-0000-000062240000}"/>
    <cellStyle name="Total 3 2 7 3 5 3" xfId="9268" xr:uid="{00000000-0005-0000-0000-000063240000}"/>
    <cellStyle name="Total 3 2 7 3 6" xfId="9269" xr:uid="{00000000-0005-0000-0000-000064240000}"/>
    <cellStyle name="Total 3 2 7 3 6 2" xfId="9270" xr:uid="{00000000-0005-0000-0000-000065240000}"/>
    <cellStyle name="Total 3 2 7 3 6 3" xfId="9271" xr:uid="{00000000-0005-0000-0000-000066240000}"/>
    <cellStyle name="Total 3 2 7 3 7" xfId="9272" xr:uid="{00000000-0005-0000-0000-000067240000}"/>
    <cellStyle name="Total 3 2 7 3 8" xfId="9273" xr:uid="{00000000-0005-0000-0000-000068240000}"/>
    <cellStyle name="Total 3 2 7 3 9" xfId="9274" xr:uid="{00000000-0005-0000-0000-000069240000}"/>
    <cellStyle name="Total 3 2 7 4" xfId="9275" xr:uid="{00000000-0005-0000-0000-00006A240000}"/>
    <cellStyle name="Total 3 2 7 4 2" xfId="9276" xr:uid="{00000000-0005-0000-0000-00006B240000}"/>
    <cellStyle name="Total 3 2 7 4 3" xfId="9277" xr:uid="{00000000-0005-0000-0000-00006C240000}"/>
    <cellStyle name="Total 3 2 7 5" xfId="9278" xr:uid="{00000000-0005-0000-0000-00006D240000}"/>
    <cellStyle name="Total 3 2 7 5 2" xfId="9279" xr:uid="{00000000-0005-0000-0000-00006E240000}"/>
    <cellStyle name="Total 3 2 7 5 3" xfId="9280" xr:uid="{00000000-0005-0000-0000-00006F240000}"/>
    <cellStyle name="Total 3 2 7 6" xfId="9281" xr:uid="{00000000-0005-0000-0000-000070240000}"/>
    <cellStyle name="Total 3 2 7 6 2" xfId="9282" xr:uid="{00000000-0005-0000-0000-000071240000}"/>
    <cellStyle name="Total 3 2 7 6 3" xfId="9283" xr:uid="{00000000-0005-0000-0000-000072240000}"/>
    <cellStyle name="Total 3 2 7 7" xfId="9284" xr:uid="{00000000-0005-0000-0000-000073240000}"/>
    <cellStyle name="Total 3 2 7 7 2" xfId="9285" xr:uid="{00000000-0005-0000-0000-000074240000}"/>
    <cellStyle name="Total 3 2 7 7 3" xfId="9286" xr:uid="{00000000-0005-0000-0000-000075240000}"/>
    <cellStyle name="Total 3 2 7 8" xfId="9287" xr:uid="{00000000-0005-0000-0000-000076240000}"/>
    <cellStyle name="Total 3 2 7 9" xfId="9288" xr:uid="{00000000-0005-0000-0000-000077240000}"/>
    <cellStyle name="Total 3 2 8" xfId="9289" xr:uid="{00000000-0005-0000-0000-000078240000}"/>
    <cellStyle name="Total 3 2 8 10" xfId="9290" xr:uid="{00000000-0005-0000-0000-000079240000}"/>
    <cellStyle name="Total 3 2 8 11" xfId="9291" xr:uid="{00000000-0005-0000-0000-00007A240000}"/>
    <cellStyle name="Total 3 2 8 12" xfId="9292" xr:uid="{00000000-0005-0000-0000-00007B240000}"/>
    <cellStyle name="Total 3 2 8 13" xfId="9293" xr:uid="{00000000-0005-0000-0000-00007C240000}"/>
    <cellStyle name="Total 3 2 8 14" xfId="9294" xr:uid="{00000000-0005-0000-0000-00007D240000}"/>
    <cellStyle name="Total 3 2 8 2" xfId="9295" xr:uid="{00000000-0005-0000-0000-00007E240000}"/>
    <cellStyle name="Total 3 2 8 2 10" xfId="9296" xr:uid="{00000000-0005-0000-0000-00007F240000}"/>
    <cellStyle name="Total 3 2 8 2 11" xfId="9297" xr:uid="{00000000-0005-0000-0000-000080240000}"/>
    <cellStyle name="Total 3 2 8 2 12" xfId="9298" xr:uid="{00000000-0005-0000-0000-000081240000}"/>
    <cellStyle name="Total 3 2 8 2 2" xfId="9299" xr:uid="{00000000-0005-0000-0000-000082240000}"/>
    <cellStyle name="Total 3 2 8 2 2 2" xfId="9300" xr:uid="{00000000-0005-0000-0000-000083240000}"/>
    <cellStyle name="Total 3 2 8 2 2 3" xfId="9301" xr:uid="{00000000-0005-0000-0000-000084240000}"/>
    <cellStyle name="Total 3 2 8 2 3" xfId="9302" xr:uid="{00000000-0005-0000-0000-000085240000}"/>
    <cellStyle name="Total 3 2 8 2 3 2" xfId="9303" xr:uid="{00000000-0005-0000-0000-000086240000}"/>
    <cellStyle name="Total 3 2 8 2 3 3" xfId="9304" xr:uid="{00000000-0005-0000-0000-000087240000}"/>
    <cellStyle name="Total 3 2 8 2 4" xfId="9305" xr:uid="{00000000-0005-0000-0000-000088240000}"/>
    <cellStyle name="Total 3 2 8 2 4 2" xfId="9306" xr:uid="{00000000-0005-0000-0000-000089240000}"/>
    <cellStyle name="Total 3 2 8 2 4 3" xfId="9307" xr:uid="{00000000-0005-0000-0000-00008A240000}"/>
    <cellStyle name="Total 3 2 8 2 5" xfId="9308" xr:uid="{00000000-0005-0000-0000-00008B240000}"/>
    <cellStyle name="Total 3 2 8 2 5 2" xfId="9309" xr:uid="{00000000-0005-0000-0000-00008C240000}"/>
    <cellStyle name="Total 3 2 8 2 5 3" xfId="9310" xr:uid="{00000000-0005-0000-0000-00008D240000}"/>
    <cellStyle name="Total 3 2 8 2 6" xfId="9311" xr:uid="{00000000-0005-0000-0000-00008E240000}"/>
    <cellStyle name="Total 3 2 8 2 6 2" xfId="9312" xr:uid="{00000000-0005-0000-0000-00008F240000}"/>
    <cellStyle name="Total 3 2 8 2 6 3" xfId="9313" xr:uid="{00000000-0005-0000-0000-000090240000}"/>
    <cellStyle name="Total 3 2 8 2 7" xfId="9314" xr:uid="{00000000-0005-0000-0000-000091240000}"/>
    <cellStyle name="Total 3 2 8 2 8" xfId="9315" xr:uid="{00000000-0005-0000-0000-000092240000}"/>
    <cellStyle name="Total 3 2 8 2 9" xfId="9316" xr:uid="{00000000-0005-0000-0000-000093240000}"/>
    <cellStyle name="Total 3 2 8 3" xfId="9317" xr:uid="{00000000-0005-0000-0000-000094240000}"/>
    <cellStyle name="Total 3 2 8 3 10" xfId="9318" xr:uid="{00000000-0005-0000-0000-000095240000}"/>
    <cellStyle name="Total 3 2 8 3 11" xfId="9319" xr:uid="{00000000-0005-0000-0000-000096240000}"/>
    <cellStyle name="Total 3 2 8 3 12" xfId="9320" xr:uid="{00000000-0005-0000-0000-000097240000}"/>
    <cellStyle name="Total 3 2 8 3 2" xfId="9321" xr:uid="{00000000-0005-0000-0000-000098240000}"/>
    <cellStyle name="Total 3 2 8 3 2 2" xfId="9322" xr:uid="{00000000-0005-0000-0000-000099240000}"/>
    <cellStyle name="Total 3 2 8 3 2 3" xfId="9323" xr:uid="{00000000-0005-0000-0000-00009A240000}"/>
    <cellStyle name="Total 3 2 8 3 3" xfId="9324" xr:uid="{00000000-0005-0000-0000-00009B240000}"/>
    <cellStyle name="Total 3 2 8 3 3 2" xfId="9325" xr:uid="{00000000-0005-0000-0000-00009C240000}"/>
    <cellStyle name="Total 3 2 8 3 3 3" xfId="9326" xr:uid="{00000000-0005-0000-0000-00009D240000}"/>
    <cellStyle name="Total 3 2 8 3 4" xfId="9327" xr:uid="{00000000-0005-0000-0000-00009E240000}"/>
    <cellStyle name="Total 3 2 8 3 4 2" xfId="9328" xr:uid="{00000000-0005-0000-0000-00009F240000}"/>
    <cellStyle name="Total 3 2 8 3 4 3" xfId="9329" xr:uid="{00000000-0005-0000-0000-0000A0240000}"/>
    <cellStyle name="Total 3 2 8 3 5" xfId="9330" xr:uid="{00000000-0005-0000-0000-0000A1240000}"/>
    <cellStyle name="Total 3 2 8 3 5 2" xfId="9331" xr:uid="{00000000-0005-0000-0000-0000A2240000}"/>
    <cellStyle name="Total 3 2 8 3 5 3" xfId="9332" xr:uid="{00000000-0005-0000-0000-0000A3240000}"/>
    <cellStyle name="Total 3 2 8 3 6" xfId="9333" xr:uid="{00000000-0005-0000-0000-0000A4240000}"/>
    <cellStyle name="Total 3 2 8 3 6 2" xfId="9334" xr:uid="{00000000-0005-0000-0000-0000A5240000}"/>
    <cellStyle name="Total 3 2 8 3 6 3" xfId="9335" xr:uid="{00000000-0005-0000-0000-0000A6240000}"/>
    <cellStyle name="Total 3 2 8 3 7" xfId="9336" xr:uid="{00000000-0005-0000-0000-0000A7240000}"/>
    <cellStyle name="Total 3 2 8 3 8" xfId="9337" xr:uid="{00000000-0005-0000-0000-0000A8240000}"/>
    <cellStyle name="Total 3 2 8 3 9" xfId="9338" xr:uid="{00000000-0005-0000-0000-0000A9240000}"/>
    <cellStyle name="Total 3 2 8 4" xfId="9339" xr:uid="{00000000-0005-0000-0000-0000AA240000}"/>
    <cellStyle name="Total 3 2 8 4 2" xfId="9340" xr:uid="{00000000-0005-0000-0000-0000AB240000}"/>
    <cellStyle name="Total 3 2 8 4 3" xfId="9341" xr:uid="{00000000-0005-0000-0000-0000AC240000}"/>
    <cellStyle name="Total 3 2 8 5" xfId="9342" xr:uid="{00000000-0005-0000-0000-0000AD240000}"/>
    <cellStyle name="Total 3 2 8 5 2" xfId="9343" xr:uid="{00000000-0005-0000-0000-0000AE240000}"/>
    <cellStyle name="Total 3 2 8 5 3" xfId="9344" xr:uid="{00000000-0005-0000-0000-0000AF240000}"/>
    <cellStyle name="Total 3 2 8 6" xfId="9345" xr:uid="{00000000-0005-0000-0000-0000B0240000}"/>
    <cellStyle name="Total 3 2 8 6 2" xfId="9346" xr:uid="{00000000-0005-0000-0000-0000B1240000}"/>
    <cellStyle name="Total 3 2 8 6 3" xfId="9347" xr:uid="{00000000-0005-0000-0000-0000B2240000}"/>
    <cellStyle name="Total 3 2 8 7" xfId="9348" xr:uid="{00000000-0005-0000-0000-0000B3240000}"/>
    <cellStyle name="Total 3 2 8 7 2" xfId="9349" xr:uid="{00000000-0005-0000-0000-0000B4240000}"/>
    <cellStyle name="Total 3 2 8 7 3" xfId="9350" xr:uid="{00000000-0005-0000-0000-0000B5240000}"/>
    <cellStyle name="Total 3 2 8 8" xfId="9351" xr:uid="{00000000-0005-0000-0000-0000B6240000}"/>
    <cellStyle name="Total 3 2 8 8 2" xfId="9352" xr:uid="{00000000-0005-0000-0000-0000B7240000}"/>
    <cellStyle name="Total 3 2 8 8 3" xfId="9353" xr:uid="{00000000-0005-0000-0000-0000B8240000}"/>
    <cellStyle name="Total 3 2 8 9" xfId="9354" xr:uid="{00000000-0005-0000-0000-0000B9240000}"/>
    <cellStyle name="Total 3 2 9" xfId="9355" xr:uid="{00000000-0005-0000-0000-0000BA240000}"/>
    <cellStyle name="Total 3 2 9 10" xfId="9356" xr:uid="{00000000-0005-0000-0000-0000BB240000}"/>
    <cellStyle name="Total 3 2 9 11" xfId="9357" xr:uid="{00000000-0005-0000-0000-0000BC240000}"/>
    <cellStyle name="Total 3 2 9 12" xfId="9358" xr:uid="{00000000-0005-0000-0000-0000BD240000}"/>
    <cellStyle name="Total 3 2 9 13" xfId="9359" xr:uid="{00000000-0005-0000-0000-0000BE240000}"/>
    <cellStyle name="Total 3 2 9 14" xfId="9360" xr:uid="{00000000-0005-0000-0000-0000BF240000}"/>
    <cellStyle name="Total 3 2 9 15" xfId="9361" xr:uid="{00000000-0005-0000-0000-0000C0240000}"/>
    <cellStyle name="Total 3 2 9 2" xfId="9362" xr:uid="{00000000-0005-0000-0000-0000C1240000}"/>
    <cellStyle name="Total 3 2 9 2 10" xfId="9363" xr:uid="{00000000-0005-0000-0000-0000C2240000}"/>
    <cellStyle name="Total 3 2 9 2 11" xfId="9364" xr:uid="{00000000-0005-0000-0000-0000C3240000}"/>
    <cellStyle name="Total 3 2 9 2 12" xfId="9365" xr:uid="{00000000-0005-0000-0000-0000C4240000}"/>
    <cellStyle name="Total 3 2 9 2 2" xfId="9366" xr:uid="{00000000-0005-0000-0000-0000C5240000}"/>
    <cellStyle name="Total 3 2 9 2 2 2" xfId="9367" xr:uid="{00000000-0005-0000-0000-0000C6240000}"/>
    <cellStyle name="Total 3 2 9 2 2 3" xfId="9368" xr:uid="{00000000-0005-0000-0000-0000C7240000}"/>
    <cellStyle name="Total 3 2 9 2 3" xfId="9369" xr:uid="{00000000-0005-0000-0000-0000C8240000}"/>
    <cellStyle name="Total 3 2 9 2 3 2" xfId="9370" xr:uid="{00000000-0005-0000-0000-0000C9240000}"/>
    <cellStyle name="Total 3 2 9 2 3 3" xfId="9371" xr:uid="{00000000-0005-0000-0000-0000CA240000}"/>
    <cellStyle name="Total 3 2 9 2 4" xfId="9372" xr:uid="{00000000-0005-0000-0000-0000CB240000}"/>
    <cellStyle name="Total 3 2 9 2 4 2" xfId="9373" xr:uid="{00000000-0005-0000-0000-0000CC240000}"/>
    <cellStyle name="Total 3 2 9 2 4 3" xfId="9374" xr:uid="{00000000-0005-0000-0000-0000CD240000}"/>
    <cellStyle name="Total 3 2 9 2 5" xfId="9375" xr:uid="{00000000-0005-0000-0000-0000CE240000}"/>
    <cellStyle name="Total 3 2 9 2 5 2" xfId="9376" xr:uid="{00000000-0005-0000-0000-0000CF240000}"/>
    <cellStyle name="Total 3 2 9 2 5 3" xfId="9377" xr:uid="{00000000-0005-0000-0000-0000D0240000}"/>
    <cellStyle name="Total 3 2 9 2 6" xfId="9378" xr:uid="{00000000-0005-0000-0000-0000D1240000}"/>
    <cellStyle name="Total 3 2 9 2 6 2" xfId="9379" xr:uid="{00000000-0005-0000-0000-0000D2240000}"/>
    <cellStyle name="Total 3 2 9 2 6 3" xfId="9380" xr:uid="{00000000-0005-0000-0000-0000D3240000}"/>
    <cellStyle name="Total 3 2 9 2 7" xfId="9381" xr:uid="{00000000-0005-0000-0000-0000D4240000}"/>
    <cellStyle name="Total 3 2 9 2 8" xfId="9382" xr:uid="{00000000-0005-0000-0000-0000D5240000}"/>
    <cellStyle name="Total 3 2 9 2 9" xfId="9383" xr:uid="{00000000-0005-0000-0000-0000D6240000}"/>
    <cellStyle name="Total 3 2 9 3" xfId="9384" xr:uid="{00000000-0005-0000-0000-0000D7240000}"/>
    <cellStyle name="Total 3 2 9 3 10" xfId="9385" xr:uid="{00000000-0005-0000-0000-0000D8240000}"/>
    <cellStyle name="Total 3 2 9 3 11" xfId="9386" xr:uid="{00000000-0005-0000-0000-0000D9240000}"/>
    <cellStyle name="Total 3 2 9 3 12" xfId="9387" xr:uid="{00000000-0005-0000-0000-0000DA240000}"/>
    <cellStyle name="Total 3 2 9 3 2" xfId="9388" xr:uid="{00000000-0005-0000-0000-0000DB240000}"/>
    <cellStyle name="Total 3 2 9 3 2 2" xfId="9389" xr:uid="{00000000-0005-0000-0000-0000DC240000}"/>
    <cellStyle name="Total 3 2 9 3 2 3" xfId="9390" xr:uid="{00000000-0005-0000-0000-0000DD240000}"/>
    <cellStyle name="Total 3 2 9 3 3" xfId="9391" xr:uid="{00000000-0005-0000-0000-0000DE240000}"/>
    <cellStyle name="Total 3 2 9 3 3 2" xfId="9392" xr:uid="{00000000-0005-0000-0000-0000DF240000}"/>
    <cellStyle name="Total 3 2 9 3 3 3" xfId="9393" xr:uid="{00000000-0005-0000-0000-0000E0240000}"/>
    <cellStyle name="Total 3 2 9 3 4" xfId="9394" xr:uid="{00000000-0005-0000-0000-0000E1240000}"/>
    <cellStyle name="Total 3 2 9 3 4 2" xfId="9395" xr:uid="{00000000-0005-0000-0000-0000E2240000}"/>
    <cellStyle name="Total 3 2 9 3 4 3" xfId="9396" xr:uid="{00000000-0005-0000-0000-0000E3240000}"/>
    <cellStyle name="Total 3 2 9 3 5" xfId="9397" xr:uid="{00000000-0005-0000-0000-0000E4240000}"/>
    <cellStyle name="Total 3 2 9 3 5 2" xfId="9398" xr:uid="{00000000-0005-0000-0000-0000E5240000}"/>
    <cellStyle name="Total 3 2 9 3 5 3" xfId="9399" xr:uid="{00000000-0005-0000-0000-0000E6240000}"/>
    <cellStyle name="Total 3 2 9 3 6" xfId="9400" xr:uid="{00000000-0005-0000-0000-0000E7240000}"/>
    <cellStyle name="Total 3 2 9 3 6 2" xfId="9401" xr:uid="{00000000-0005-0000-0000-0000E8240000}"/>
    <cellStyle name="Total 3 2 9 3 6 3" xfId="9402" xr:uid="{00000000-0005-0000-0000-0000E9240000}"/>
    <cellStyle name="Total 3 2 9 3 7" xfId="9403" xr:uid="{00000000-0005-0000-0000-0000EA240000}"/>
    <cellStyle name="Total 3 2 9 3 8" xfId="9404" xr:uid="{00000000-0005-0000-0000-0000EB240000}"/>
    <cellStyle name="Total 3 2 9 3 9" xfId="9405" xr:uid="{00000000-0005-0000-0000-0000EC240000}"/>
    <cellStyle name="Total 3 2 9 4" xfId="9406" xr:uid="{00000000-0005-0000-0000-0000ED240000}"/>
    <cellStyle name="Total 3 2 9 4 2" xfId="9407" xr:uid="{00000000-0005-0000-0000-0000EE240000}"/>
    <cellStyle name="Total 3 2 9 4 3" xfId="9408" xr:uid="{00000000-0005-0000-0000-0000EF240000}"/>
    <cellStyle name="Total 3 2 9 5" xfId="9409" xr:uid="{00000000-0005-0000-0000-0000F0240000}"/>
    <cellStyle name="Total 3 2 9 5 2" xfId="9410" xr:uid="{00000000-0005-0000-0000-0000F1240000}"/>
    <cellStyle name="Total 3 2 9 5 3" xfId="9411" xr:uid="{00000000-0005-0000-0000-0000F2240000}"/>
    <cellStyle name="Total 3 2 9 6" xfId="9412" xr:uid="{00000000-0005-0000-0000-0000F3240000}"/>
    <cellStyle name="Total 3 2 9 6 2" xfId="9413" xr:uid="{00000000-0005-0000-0000-0000F4240000}"/>
    <cellStyle name="Total 3 2 9 6 3" xfId="9414" xr:uid="{00000000-0005-0000-0000-0000F5240000}"/>
    <cellStyle name="Total 3 2 9 7" xfId="9415" xr:uid="{00000000-0005-0000-0000-0000F6240000}"/>
    <cellStyle name="Total 3 2 9 7 2" xfId="9416" xr:uid="{00000000-0005-0000-0000-0000F7240000}"/>
    <cellStyle name="Total 3 2 9 7 3" xfId="9417" xr:uid="{00000000-0005-0000-0000-0000F8240000}"/>
    <cellStyle name="Total 3 2 9 8" xfId="9418" xr:uid="{00000000-0005-0000-0000-0000F9240000}"/>
    <cellStyle name="Total 3 2 9 8 2" xfId="9419" xr:uid="{00000000-0005-0000-0000-0000FA240000}"/>
    <cellStyle name="Total 3 2 9 8 3" xfId="9420" xr:uid="{00000000-0005-0000-0000-0000FB240000}"/>
    <cellStyle name="Total 3 2 9 9" xfId="9421" xr:uid="{00000000-0005-0000-0000-0000FC240000}"/>
    <cellStyle name="Total 3 3" xfId="9422" xr:uid="{00000000-0005-0000-0000-0000FD240000}"/>
    <cellStyle name="Total 3 3 10" xfId="9423" xr:uid="{00000000-0005-0000-0000-0000FE240000}"/>
    <cellStyle name="Total 3 3 10 10" xfId="9424" xr:uid="{00000000-0005-0000-0000-0000FF240000}"/>
    <cellStyle name="Total 3 3 10 11" xfId="9425" xr:uid="{00000000-0005-0000-0000-000000250000}"/>
    <cellStyle name="Total 3 3 10 12" xfId="9426" xr:uid="{00000000-0005-0000-0000-000001250000}"/>
    <cellStyle name="Total 3 3 10 2" xfId="9427" xr:uid="{00000000-0005-0000-0000-000002250000}"/>
    <cellStyle name="Total 3 3 10 2 2" xfId="9428" xr:uid="{00000000-0005-0000-0000-000003250000}"/>
    <cellStyle name="Total 3 3 10 2 3" xfId="9429" xr:uid="{00000000-0005-0000-0000-000004250000}"/>
    <cellStyle name="Total 3 3 10 3" xfId="9430" xr:uid="{00000000-0005-0000-0000-000005250000}"/>
    <cellStyle name="Total 3 3 10 3 2" xfId="9431" xr:uid="{00000000-0005-0000-0000-000006250000}"/>
    <cellStyle name="Total 3 3 10 3 3" xfId="9432" xr:uid="{00000000-0005-0000-0000-000007250000}"/>
    <cellStyle name="Total 3 3 10 4" xfId="9433" xr:uid="{00000000-0005-0000-0000-000008250000}"/>
    <cellStyle name="Total 3 3 10 4 2" xfId="9434" xr:uid="{00000000-0005-0000-0000-000009250000}"/>
    <cellStyle name="Total 3 3 10 4 3" xfId="9435" xr:uid="{00000000-0005-0000-0000-00000A250000}"/>
    <cellStyle name="Total 3 3 10 5" xfId="9436" xr:uid="{00000000-0005-0000-0000-00000B250000}"/>
    <cellStyle name="Total 3 3 10 5 2" xfId="9437" xr:uid="{00000000-0005-0000-0000-00000C250000}"/>
    <cellStyle name="Total 3 3 10 5 3" xfId="9438" xr:uid="{00000000-0005-0000-0000-00000D250000}"/>
    <cellStyle name="Total 3 3 10 6" xfId="9439" xr:uid="{00000000-0005-0000-0000-00000E250000}"/>
    <cellStyle name="Total 3 3 10 6 2" xfId="9440" xr:uid="{00000000-0005-0000-0000-00000F250000}"/>
    <cellStyle name="Total 3 3 10 6 3" xfId="9441" xr:uid="{00000000-0005-0000-0000-000010250000}"/>
    <cellStyle name="Total 3 3 10 7" xfId="9442" xr:uid="{00000000-0005-0000-0000-000011250000}"/>
    <cellStyle name="Total 3 3 10 8" xfId="9443" xr:uid="{00000000-0005-0000-0000-000012250000}"/>
    <cellStyle name="Total 3 3 10 9" xfId="9444" xr:uid="{00000000-0005-0000-0000-000013250000}"/>
    <cellStyle name="Total 3 3 11" xfId="9445" xr:uid="{00000000-0005-0000-0000-000014250000}"/>
    <cellStyle name="Total 3 3 11 10" xfId="9446" xr:uid="{00000000-0005-0000-0000-000015250000}"/>
    <cellStyle name="Total 3 3 11 11" xfId="9447" xr:uid="{00000000-0005-0000-0000-000016250000}"/>
    <cellStyle name="Total 3 3 11 12" xfId="9448" xr:uid="{00000000-0005-0000-0000-000017250000}"/>
    <cellStyle name="Total 3 3 11 2" xfId="9449" xr:uid="{00000000-0005-0000-0000-000018250000}"/>
    <cellStyle name="Total 3 3 11 2 2" xfId="9450" xr:uid="{00000000-0005-0000-0000-000019250000}"/>
    <cellStyle name="Total 3 3 11 2 3" xfId="9451" xr:uid="{00000000-0005-0000-0000-00001A250000}"/>
    <cellStyle name="Total 3 3 11 3" xfId="9452" xr:uid="{00000000-0005-0000-0000-00001B250000}"/>
    <cellStyle name="Total 3 3 11 3 2" xfId="9453" xr:uid="{00000000-0005-0000-0000-00001C250000}"/>
    <cellStyle name="Total 3 3 11 3 3" xfId="9454" xr:uid="{00000000-0005-0000-0000-00001D250000}"/>
    <cellStyle name="Total 3 3 11 4" xfId="9455" xr:uid="{00000000-0005-0000-0000-00001E250000}"/>
    <cellStyle name="Total 3 3 11 4 2" xfId="9456" xr:uid="{00000000-0005-0000-0000-00001F250000}"/>
    <cellStyle name="Total 3 3 11 4 3" xfId="9457" xr:uid="{00000000-0005-0000-0000-000020250000}"/>
    <cellStyle name="Total 3 3 11 5" xfId="9458" xr:uid="{00000000-0005-0000-0000-000021250000}"/>
    <cellStyle name="Total 3 3 11 5 2" xfId="9459" xr:uid="{00000000-0005-0000-0000-000022250000}"/>
    <cellStyle name="Total 3 3 11 5 3" xfId="9460" xr:uid="{00000000-0005-0000-0000-000023250000}"/>
    <cellStyle name="Total 3 3 11 6" xfId="9461" xr:uid="{00000000-0005-0000-0000-000024250000}"/>
    <cellStyle name="Total 3 3 11 6 2" xfId="9462" xr:uid="{00000000-0005-0000-0000-000025250000}"/>
    <cellStyle name="Total 3 3 11 6 3" xfId="9463" xr:uid="{00000000-0005-0000-0000-000026250000}"/>
    <cellStyle name="Total 3 3 11 7" xfId="9464" xr:uid="{00000000-0005-0000-0000-000027250000}"/>
    <cellStyle name="Total 3 3 11 8" xfId="9465" xr:uid="{00000000-0005-0000-0000-000028250000}"/>
    <cellStyle name="Total 3 3 11 9" xfId="9466" xr:uid="{00000000-0005-0000-0000-000029250000}"/>
    <cellStyle name="Total 3 3 12" xfId="9467" xr:uid="{00000000-0005-0000-0000-00002A250000}"/>
    <cellStyle name="Total 3 3 12 2" xfId="9468" xr:uid="{00000000-0005-0000-0000-00002B250000}"/>
    <cellStyle name="Total 3 3 12 3" xfId="9469" xr:uid="{00000000-0005-0000-0000-00002C250000}"/>
    <cellStyle name="Total 3 3 13" xfId="9470" xr:uid="{00000000-0005-0000-0000-00002D250000}"/>
    <cellStyle name="Total 3 3 13 2" xfId="9471" xr:uid="{00000000-0005-0000-0000-00002E250000}"/>
    <cellStyle name="Total 3 3 13 3" xfId="9472" xr:uid="{00000000-0005-0000-0000-00002F250000}"/>
    <cellStyle name="Total 3 3 14" xfId="9473" xr:uid="{00000000-0005-0000-0000-000030250000}"/>
    <cellStyle name="Total 3 3 14 2" xfId="9474" xr:uid="{00000000-0005-0000-0000-000031250000}"/>
    <cellStyle name="Total 3 3 14 3" xfId="9475" xr:uid="{00000000-0005-0000-0000-000032250000}"/>
    <cellStyle name="Total 3 3 15" xfId="9476" xr:uid="{00000000-0005-0000-0000-000033250000}"/>
    <cellStyle name="Total 3 3 15 2" xfId="9477" xr:uid="{00000000-0005-0000-0000-000034250000}"/>
    <cellStyle name="Total 3 3 15 3" xfId="9478" xr:uid="{00000000-0005-0000-0000-000035250000}"/>
    <cellStyle name="Total 3 3 16" xfId="9479" xr:uid="{00000000-0005-0000-0000-000036250000}"/>
    <cellStyle name="Total 3 3 17" xfId="9480" xr:uid="{00000000-0005-0000-0000-000037250000}"/>
    <cellStyle name="Total 3 3 18" xfId="9481" xr:uid="{00000000-0005-0000-0000-000038250000}"/>
    <cellStyle name="Total 3 3 19" xfId="9482" xr:uid="{00000000-0005-0000-0000-000039250000}"/>
    <cellStyle name="Total 3 3 2" xfId="9483" xr:uid="{00000000-0005-0000-0000-00003A250000}"/>
    <cellStyle name="Total 3 3 2 10" xfId="9484" xr:uid="{00000000-0005-0000-0000-00003B250000}"/>
    <cellStyle name="Total 3 3 2 11" xfId="9485" xr:uid="{00000000-0005-0000-0000-00003C250000}"/>
    <cellStyle name="Total 3 3 2 12" xfId="9486" xr:uid="{00000000-0005-0000-0000-00003D250000}"/>
    <cellStyle name="Total 3 3 2 13" xfId="9487" xr:uid="{00000000-0005-0000-0000-00003E250000}"/>
    <cellStyle name="Total 3 3 2 14" xfId="9488" xr:uid="{00000000-0005-0000-0000-00003F250000}"/>
    <cellStyle name="Total 3 3 2 2" xfId="9489" xr:uid="{00000000-0005-0000-0000-000040250000}"/>
    <cellStyle name="Total 3 3 2 2 10" xfId="9490" xr:uid="{00000000-0005-0000-0000-000041250000}"/>
    <cellStyle name="Total 3 3 2 2 11" xfId="9491" xr:uid="{00000000-0005-0000-0000-000042250000}"/>
    <cellStyle name="Total 3 3 2 2 12" xfId="9492" xr:uid="{00000000-0005-0000-0000-000043250000}"/>
    <cellStyle name="Total 3 3 2 2 2" xfId="9493" xr:uid="{00000000-0005-0000-0000-000044250000}"/>
    <cellStyle name="Total 3 3 2 2 2 2" xfId="9494" xr:uid="{00000000-0005-0000-0000-000045250000}"/>
    <cellStyle name="Total 3 3 2 2 2 3" xfId="9495" xr:uid="{00000000-0005-0000-0000-000046250000}"/>
    <cellStyle name="Total 3 3 2 2 3" xfId="9496" xr:uid="{00000000-0005-0000-0000-000047250000}"/>
    <cellStyle name="Total 3 3 2 2 3 2" xfId="9497" xr:uid="{00000000-0005-0000-0000-000048250000}"/>
    <cellStyle name="Total 3 3 2 2 3 3" xfId="9498" xr:uid="{00000000-0005-0000-0000-000049250000}"/>
    <cellStyle name="Total 3 3 2 2 4" xfId="9499" xr:uid="{00000000-0005-0000-0000-00004A250000}"/>
    <cellStyle name="Total 3 3 2 2 4 2" xfId="9500" xr:uid="{00000000-0005-0000-0000-00004B250000}"/>
    <cellStyle name="Total 3 3 2 2 4 3" xfId="9501" xr:uid="{00000000-0005-0000-0000-00004C250000}"/>
    <cellStyle name="Total 3 3 2 2 5" xfId="9502" xr:uid="{00000000-0005-0000-0000-00004D250000}"/>
    <cellStyle name="Total 3 3 2 2 5 2" xfId="9503" xr:uid="{00000000-0005-0000-0000-00004E250000}"/>
    <cellStyle name="Total 3 3 2 2 5 3" xfId="9504" xr:uid="{00000000-0005-0000-0000-00004F250000}"/>
    <cellStyle name="Total 3 3 2 2 6" xfId="9505" xr:uid="{00000000-0005-0000-0000-000050250000}"/>
    <cellStyle name="Total 3 3 2 2 6 2" xfId="9506" xr:uid="{00000000-0005-0000-0000-000051250000}"/>
    <cellStyle name="Total 3 3 2 2 6 3" xfId="9507" xr:uid="{00000000-0005-0000-0000-000052250000}"/>
    <cellStyle name="Total 3 3 2 2 7" xfId="9508" xr:uid="{00000000-0005-0000-0000-000053250000}"/>
    <cellStyle name="Total 3 3 2 2 8" xfId="9509" xr:uid="{00000000-0005-0000-0000-000054250000}"/>
    <cellStyle name="Total 3 3 2 2 9" xfId="9510" xr:uid="{00000000-0005-0000-0000-000055250000}"/>
    <cellStyle name="Total 3 3 2 3" xfId="9511" xr:uid="{00000000-0005-0000-0000-000056250000}"/>
    <cellStyle name="Total 3 3 2 3 10" xfId="9512" xr:uid="{00000000-0005-0000-0000-000057250000}"/>
    <cellStyle name="Total 3 3 2 3 11" xfId="9513" xr:uid="{00000000-0005-0000-0000-000058250000}"/>
    <cellStyle name="Total 3 3 2 3 12" xfId="9514" xr:uid="{00000000-0005-0000-0000-000059250000}"/>
    <cellStyle name="Total 3 3 2 3 2" xfId="9515" xr:uid="{00000000-0005-0000-0000-00005A250000}"/>
    <cellStyle name="Total 3 3 2 3 2 2" xfId="9516" xr:uid="{00000000-0005-0000-0000-00005B250000}"/>
    <cellStyle name="Total 3 3 2 3 2 3" xfId="9517" xr:uid="{00000000-0005-0000-0000-00005C250000}"/>
    <cellStyle name="Total 3 3 2 3 3" xfId="9518" xr:uid="{00000000-0005-0000-0000-00005D250000}"/>
    <cellStyle name="Total 3 3 2 3 3 2" xfId="9519" xr:uid="{00000000-0005-0000-0000-00005E250000}"/>
    <cellStyle name="Total 3 3 2 3 3 3" xfId="9520" xr:uid="{00000000-0005-0000-0000-00005F250000}"/>
    <cellStyle name="Total 3 3 2 3 4" xfId="9521" xr:uid="{00000000-0005-0000-0000-000060250000}"/>
    <cellStyle name="Total 3 3 2 3 4 2" xfId="9522" xr:uid="{00000000-0005-0000-0000-000061250000}"/>
    <cellStyle name="Total 3 3 2 3 4 3" xfId="9523" xr:uid="{00000000-0005-0000-0000-000062250000}"/>
    <cellStyle name="Total 3 3 2 3 5" xfId="9524" xr:uid="{00000000-0005-0000-0000-000063250000}"/>
    <cellStyle name="Total 3 3 2 3 5 2" xfId="9525" xr:uid="{00000000-0005-0000-0000-000064250000}"/>
    <cellStyle name="Total 3 3 2 3 5 3" xfId="9526" xr:uid="{00000000-0005-0000-0000-000065250000}"/>
    <cellStyle name="Total 3 3 2 3 6" xfId="9527" xr:uid="{00000000-0005-0000-0000-000066250000}"/>
    <cellStyle name="Total 3 3 2 3 6 2" xfId="9528" xr:uid="{00000000-0005-0000-0000-000067250000}"/>
    <cellStyle name="Total 3 3 2 3 6 3" xfId="9529" xr:uid="{00000000-0005-0000-0000-000068250000}"/>
    <cellStyle name="Total 3 3 2 3 7" xfId="9530" xr:uid="{00000000-0005-0000-0000-000069250000}"/>
    <cellStyle name="Total 3 3 2 3 8" xfId="9531" xr:uid="{00000000-0005-0000-0000-00006A250000}"/>
    <cellStyle name="Total 3 3 2 3 9" xfId="9532" xr:uid="{00000000-0005-0000-0000-00006B250000}"/>
    <cellStyle name="Total 3 3 2 4" xfId="9533" xr:uid="{00000000-0005-0000-0000-00006C250000}"/>
    <cellStyle name="Total 3 3 2 4 2" xfId="9534" xr:uid="{00000000-0005-0000-0000-00006D250000}"/>
    <cellStyle name="Total 3 3 2 4 3" xfId="9535" xr:uid="{00000000-0005-0000-0000-00006E250000}"/>
    <cellStyle name="Total 3 3 2 5" xfId="9536" xr:uid="{00000000-0005-0000-0000-00006F250000}"/>
    <cellStyle name="Total 3 3 2 5 2" xfId="9537" xr:uid="{00000000-0005-0000-0000-000070250000}"/>
    <cellStyle name="Total 3 3 2 5 3" xfId="9538" xr:uid="{00000000-0005-0000-0000-000071250000}"/>
    <cellStyle name="Total 3 3 2 6" xfId="9539" xr:uid="{00000000-0005-0000-0000-000072250000}"/>
    <cellStyle name="Total 3 3 2 6 2" xfId="9540" xr:uid="{00000000-0005-0000-0000-000073250000}"/>
    <cellStyle name="Total 3 3 2 6 3" xfId="9541" xr:uid="{00000000-0005-0000-0000-000074250000}"/>
    <cellStyle name="Total 3 3 2 7" xfId="9542" xr:uid="{00000000-0005-0000-0000-000075250000}"/>
    <cellStyle name="Total 3 3 2 7 2" xfId="9543" xr:uid="{00000000-0005-0000-0000-000076250000}"/>
    <cellStyle name="Total 3 3 2 7 3" xfId="9544" xr:uid="{00000000-0005-0000-0000-000077250000}"/>
    <cellStyle name="Total 3 3 2 8" xfId="9545" xr:uid="{00000000-0005-0000-0000-000078250000}"/>
    <cellStyle name="Total 3 3 2 9" xfId="9546" xr:uid="{00000000-0005-0000-0000-000079250000}"/>
    <cellStyle name="Total 3 3 20" xfId="9547" xr:uid="{00000000-0005-0000-0000-00007A250000}"/>
    <cellStyle name="Total 3 3 21" xfId="9548" xr:uid="{00000000-0005-0000-0000-00007B250000}"/>
    <cellStyle name="Total 3 3 22" xfId="9549" xr:uid="{00000000-0005-0000-0000-00007C250000}"/>
    <cellStyle name="Total 3 3 3" xfId="9550" xr:uid="{00000000-0005-0000-0000-00007D250000}"/>
    <cellStyle name="Total 3 3 3 10" xfId="9551" xr:uid="{00000000-0005-0000-0000-00007E250000}"/>
    <cellStyle name="Total 3 3 3 11" xfId="9552" xr:uid="{00000000-0005-0000-0000-00007F250000}"/>
    <cellStyle name="Total 3 3 3 12" xfId="9553" xr:uid="{00000000-0005-0000-0000-000080250000}"/>
    <cellStyle name="Total 3 3 3 13" xfId="9554" xr:uid="{00000000-0005-0000-0000-000081250000}"/>
    <cellStyle name="Total 3 3 3 14" xfId="9555" xr:uid="{00000000-0005-0000-0000-000082250000}"/>
    <cellStyle name="Total 3 3 3 2" xfId="9556" xr:uid="{00000000-0005-0000-0000-000083250000}"/>
    <cellStyle name="Total 3 3 3 2 10" xfId="9557" xr:uid="{00000000-0005-0000-0000-000084250000}"/>
    <cellStyle name="Total 3 3 3 2 11" xfId="9558" xr:uid="{00000000-0005-0000-0000-000085250000}"/>
    <cellStyle name="Total 3 3 3 2 12" xfId="9559" xr:uid="{00000000-0005-0000-0000-000086250000}"/>
    <cellStyle name="Total 3 3 3 2 2" xfId="9560" xr:uid="{00000000-0005-0000-0000-000087250000}"/>
    <cellStyle name="Total 3 3 3 2 2 2" xfId="9561" xr:uid="{00000000-0005-0000-0000-000088250000}"/>
    <cellStyle name="Total 3 3 3 2 2 3" xfId="9562" xr:uid="{00000000-0005-0000-0000-000089250000}"/>
    <cellStyle name="Total 3 3 3 2 3" xfId="9563" xr:uid="{00000000-0005-0000-0000-00008A250000}"/>
    <cellStyle name="Total 3 3 3 2 3 2" xfId="9564" xr:uid="{00000000-0005-0000-0000-00008B250000}"/>
    <cellStyle name="Total 3 3 3 2 3 3" xfId="9565" xr:uid="{00000000-0005-0000-0000-00008C250000}"/>
    <cellStyle name="Total 3 3 3 2 4" xfId="9566" xr:uid="{00000000-0005-0000-0000-00008D250000}"/>
    <cellStyle name="Total 3 3 3 2 4 2" xfId="9567" xr:uid="{00000000-0005-0000-0000-00008E250000}"/>
    <cellStyle name="Total 3 3 3 2 4 3" xfId="9568" xr:uid="{00000000-0005-0000-0000-00008F250000}"/>
    <cellStyle name="Total 3 3 3 2 5" xfId="9569" xr:uid="{00000000-0005-0000-0000-000090250000}"/>
    <cellStyle name="Total 3 3 3 2 5 2" xfId="9570" xr:uid="{00000000-0005-0000-0000-000091250000}"/>
    <cellStyle name="Total 3 3 3 2 5 3" xfId="9571" xr:uid="{00000000-0005-0000-0000-000092250000}"/>
    <cellStyle name="Total 3 3 3 2 6" xfId="9572" xr:uid="{00000000-0005-0000-0000-000093250000}"/>
    <cellStyle name="Total 3 3 3 2 6 2" xfId="9573" xr:uid="{00000000-0005-0000-0000-000094250000}"/>
    <cellStyle name="Total 3 3 3 2 6 3" xfId="9574" xr:uid="{00000000-0005-0000-0000-000095250000}"/>
    <cellStyle name="Total 3 3 3 2 7" xfId="9575" xr:uid="{00000000-0005-0000-0000-000096250000}"/>
    <cellStyle name="Total 3 3 3 2 8" xfId="9576" xr:uid="{00000000-0005-0000-0000-000097250000}"/>
    <cellStyle name="Total 3 3 3 2 9" xfId="9577" xr:uid="{00000000-0005-0000-0000-000098250000}"/>
    <cellStyle name="Total 3 3 3 3" xfId="9578" xr:uid="{00000000-0005-0000-0000-000099250000}"/>
    <cellStyle name="Total 3 3 3 3 10" xfId="9579" xr:uid="{00000000-0005-0000-0000-00009A250000}"/>
    <cellStyle name="Total 3 3 3 3 11" xfId="9580" xr:uid="{00000000-0005-0000-0000-00009B250000}"/>
    <cellStyle name="Total 3 3 3 3 12" xfId="9581" xr:uid="{00000000-0005-0000-0000-00009C250000}"/>
    <cellStyle name="Total 3 3 3 3 2" xfId="9582" xr:uid="{00000000-0005-0000-0000-00009D250000}"/>
    <cellStyle name="Total 3 3 3 3 2 2" xfId="9583" xr:uid="{00000000-0005-0000-0000-00009E250000}"/>
    <cellStyle name="Total 3 3 3 3 2 3" xfId="9584" xr:uid="{00000000-0005-0000-0000-00009F250000}"/>
    <cellStyle name="Total 3 3 3 3 3" xfId="9585" xr:uid="{00000000-0005-0000-0000-0000A0250000}"/>
    <cellStyle name="Total 3 3 3 3 3 2" xfId="9586" xr:uid="{00000000-0005-0000-0000-0000A1250000}"/>
    <cellStyle name="Total 3 3 3 3 3 3" xfId="9587" xr:uid="{00000000-0005-0000-0000-0000A2250000}"/>
    <cellStyle name="Total 3 3 3 3 4" xfId="9588" xr:uid="{00000000-0005-0000-0000-0000A3250000}"/>
    <cellStyle name="Total 3 3 3 3 4 2" xfId="9589" xr:uid="{00000000-0005-0000-0000-0000A4250000}"/>
    <cellStyle name="Total 3 3 3 3 4 3" xfId="9590" xr:uid="{00000000-0005-0000-0000-0000A5250000}"/>
    <cellStyle name="Total 3 3 3 3 5" xfId="9591" xr:uid="{00000000-0005-0000-0000-0000A6250000}"/>
    <cellStyle name="Total 3 3 3 3 5 2" xfId="9592" xr:uid="{00000000-0005-0000-0000-0000A7250000}"/>
    <cellStyle name="Total 3 3 3 3 5 3" xfId="9593" xr:uid="{00000000-0005-0000-0000-0000A8250000}"/>
    <cellStyle name="Total 3 3 3 3 6" xfId="9594" xr:uid="{00000000-0005-0000-0000-0000A9250000}"/>
    <cellStyle name="Total 3 3 3 3 6 2" xfId="9595" xr:uid="{00000000-0005-0000-0000-0000AA250000}"/>
    <cellStyle name="Total 3 3 3 3 6 3" xfId="9596" xr:uid="{00000000-0005-0000-0000-0000AB250000}"/>
    <cellStyle name="Total 3 3 3 3 7" xfId="9597" xr:uid="{00000000-0005-0000-0000-0000AC250000}"/>
    <cellStyle name="Total 3 3 3 3 8" xfId="9598" xr:uid="{00000000-0005-0000-0000-0000AD250000}"/>
    <cellStyle name="Total 3 3 3 3 9" xfId="9599" xr:uid="{00000000-0005-0000-0000-0000AE250000}"/>
    <cellStyle name="Total 3 3 3 4" xfId="9600" xr:uid="{00000000-0005-0000-0000-0000AF250000}"/>
    <cellStyle name="Total 3 3 3 4 2" xfId="9601" xr:uid="{00000000-0005-0000-0000-0000B0250000}"/>
    <cellStyle name="Total 3 3 3 4 3" xfId="9602" xr:uid="{00000000-0005-0000-0000-0000B1250000}"/>
    <cellStyle name="Total 3 3 3 5" xfId="9603" xr:uid="{00000000-0005-0000-0000-0000B2250000}"/>
    <cellStyle name="Total 3 3 3 5 2" xfId="9604" xr:uid="{00000000-0005-0000-0000-0000B3250000}"/>
    <cellStyle name="Total 3 3 3 5 3" xfId="9605" xr:uid="{00000000-0005-0000-0000-0000B4250000}"/>
    <cellStyle name="Total 3 3 3 6" xfId="9606" xr:uid="{00000000-0005-0000-0000-0000B5250000}"/>
    <cellStyle name="Total 3 3 3 6 2" xfId="9607" xr:uid="{00000000-0005-0000-0000-0000B6250000}"/>
    <cellStyle name="Total 3 3 3 6 3" xfId="9608" xr:uid="{00000000-0005-0000-0000-0000B7250000}"/>
    <cellStyle name="Total 3 3 3 7" xfId="9609" xr:uid="{00000000-0005-0000-0000-0000B8250000}"/>
    <cellStyle name="Total 3 3 3 7 2" xfId="9610" xr:uid="{00000000-0005-0000-0000-0000B9250000}"/>
    <cellStyle name="Total 3 3 3 7 3" xfId="9611" xr:uid="{00000000-0005-0000-0000-0000BA250000}"/>
    <cellStyle name="Total 3 3 3 8" xfId="9612" xr:uid="{00000000-0005-0000-0000-0000BB250000}"/>
    <cellStyle name="Total 3 3 3 9" xfId="9613" xr:uid="{00000000-0005-0000-0000-0000BC250000}"/>
    <cellStyle name="Total 3 3 4" xfId="9614" xr:uid="{00000000-0005-0000-0000-0000BD250000}"/>
    <cellStyle name="Total 3 3 4 10" xfId="9615" xr:uid="{00000000-0005-0000-0000-0000BE250000}"/>
    <cellStyle name="Total 3 3 4 11" xfId="9616" xr:uid="{00000000-0005-0000-0000-0000BF250000}"/>
    <cellStyle name="Total 3 3 4 12" xfId="9617" xr:uid="{00000000-0005-0000-0000-0000C0250000}"/>
    <cellStyle name="Total 3 3 4 13" xfId="9618" xr:uid="{00000000-0005-0000-0000-0000C1250000}"/>
    <cellStyle name="Total 3 3 4 14" xfId="9619" xr:uid="{00000000-0005-0000-0000-0000C2250000}"/>
    <cellStyle name="Total 3 3 4 2" xfId="9620" xr:uid="{00000000-0005-0000-0000-0000C3250000}"/>
    <cellStyle name="Total 3 3 4 2 10" xfId="9621" xr:uid="{00000000-0005-0000-0000-0000C4250000}"/>
    <cellStyle name="Total 3 3 4 2 11" xfId="9622" xr:uid="{00000000-0005-0000-0000-0000C5250000}"/>
    <cellStyle name="Total 3 3 4 2 12" xfId="9623" xr:uid="{00000000-0005-0000-0000-0000C6250000}"/>
    <cellStyle name="Total 3 3 4 2 2" xfId="9624" xr:uid="{00000000-0005-0000-0000-0000C7250000}"/>
    <cellStyle name="Total 3 3 4 2 2 2" xfId="9625" xr:uid="{00000000-0005-0000-0000-0000C8250000}"/>
    <cellStyle name="Total 3 3 4 2 2 3" xfId="9626" xr:uid="{00000000-0005-0000-0000-0000C9250000}"/>
    <cellStyle name="Total 3 3 4 2 3" xfId="9627" xr:uid="{00000000-0005-0000-0000-0000CA250000}"/>
    <cellStyle name="Total 3 3 4 2 3 2" xfId="9628" xr:uid="{00000000-0005-0000-0000-0000CB250000}"/>
    <cellStyle name="Total 3 3 4 2 3 3" xfId="9629" xr:uid="{00000000-0005-0000-0000-0000CC250000}"/>
    <cellStyle name="Total 3 3 4 2 4" xfId="9630" xr:uid="{00000000-0005-0000-0000-0000CD250000}"/>
    <cellStyle name="Total 3 3 4 2 4 2" xfId="9631" xr:uid="{00000000-0005-0000-0000-0000CE250000}"/>
    <cellStyle name="Total 3 3 4 2 4 3" xfId="9632" xr:uid="{00000000-0005-0000-0000-0000CF250000}"/>
    <cellStyle name="Total 3 3 4 2 5" xfId="9633" xr:uid="{00000000-0005-0000-0000-0000D0250000}"/>
    <cellStyle name="Total 3 3 4 2 5 2" xfId="9634" xr:uid="{00000000-0005-0000-0000-0000D1250000}"/>
    <cellStyle name="Total 3 3 4 2 5 3" xfId="9635" xr:uid="{00000000-0005-0000-0000-0000D2250000}"/>
    <cellStyle name="Total 3 3 4 2 6" xfId="9636" xr:uid="{00000000-0005-0000-0000-0000D3250000}"/>
    <cellStyle name="Total 3 3 4 2 6 2" xfId="9637" xr:uid="{00000000-0005-0000-0000-0000D4250000}"/>
    <cellStyle name="Total 3 3 4 2 6 3" xfId="9638" xr:uid="{00000000-0005-0000-0000-0000D5250000}"/>
    <cellStyle name="Total 3 3 4 2 7" xfId="9639" xr:uid="{00000000-0005-0000-0000-0000D6250000}"/>
    <cellStyle name="Total 3 3 4 2 8" xfId="9640" xr:uid="{00000000-0005-0000-0000-0000D7250000}"/>
    <cellStyle name="Total 3 3 4 2 9" xfId="9641" xr:uid="{00000000-0005-0000-0000-0000D8250000}"/>
    <cellStyle name="Total 3 3 4 3" xfId="9642" xr:uid="{00000000-0005-0000-0000-0000D9250000}"/>
    <cellStyle name="Total 3 3 4 3 10" xfId="9643" xr:uid="{00000000-0005-0000-0000-0000DA250000}"/>
    <cellStyle name="Total 3 3 4 3 11" xfId="9644" xr:uid="{00000000-0005-0000-0000-0000DB250000}"/>
    <cellStyle name="Total 3 3 4 3 12" xfId="9645" xr:uid="{00000000-0005-0000-0000-0000DC250000}"/>
    <cellStyle name="Total 3 3 4 3 2" xfId="9646" xr:uid="{00000000-0005-0000-0000-0000DD250000}"/>
    <cellStyle name="Total 3 3 4 3 2 2" xfId="9647" xr:uid="{00000000-0005-0000-0000-0000DE250000}"/>
    <cellStyle name="Total 3 3 4 3 2 3" xfId="9648" xr:uid="{00000000-0005-0000-0000-0000DF250000}"/>
    <cellStyle name="Total 3 3 4 3 3" xfId="9649" xr:uid="{00000000-0005-0000-0000-0000E0250000}"/>
    <cellStyle name="Total 3 3 4 3 3 2" xfId="9650" xr:uid="{00000000-0005-0000-0000-0000E1250000}"/>
    <cellStyle name="Total 3 3 4 3 3 3" xfId="9651" xr:uid="{00000000-0005-0000-0000-0000E2250000}"/>
    <cellStyle name="Total 3 3 4 3 4" xfId="9652" xr:uid="{00000000-0005-0000-0000-0000E3250000}"/>
    <cellStyle name="Total 3 3 4 3 4 2" xfId="9653" xr:uid="{00000000-0005-0000-0000-0000E4250000}"/>
    <cellStyle name="Total 3 3 4 3 4 3" xfId="9654" xr:uid="{00000000-0005-0000-0000-0000E5250000}"/>
    <cellStyle name="Total 3 3 4 3 5" xfId="9655" xr:uid="{00000000-0005-0000-0000-0000E6250000}"/>
    <cellStyle name="Total 3 3 4 3 5 2" xfId="9656" xr:uid="{00000000-0005-0000-0000-0000E7250000}"/>
    <cellStyle name="Total 3 3 4 3 5 3" xfId="9657" xr:uid="{00000000-0005-0000-0000-0000E8250000}"/>
    <cellStyle name="Total 3 3 4 3 6" xfId="9658" xr:uid="{00000000-0005-0000-0000-0000E9250000}"/>
    <cellStyle name="Total 3 3 4 3 6 2" xfId="9659" xr:uid="{00000000-0005-0000-0000-0000EA250000}"/>
    <cellStyle name="Total 3 3 4 3 6 3" xfId="9660" xr:uid="{00000000-0005-0000-0000-0000EB250000}"/>
    <cellStyle name="Total 3 3 4 3 7" xfId="9661" xr:uid="{00000000-0005-0000-0000-0000EC250000}"/>
    <cellStyle name="Total 3 3 4 3 8" xfId="9662" xr:uid="{00000000-0005-0000-0000-0000ED250000}"/>
    <cellStyle name="Total 3 3 4 3 9" xfId="9663" xr:uid="{00000000-0005-0000-0000-0000EE250000}"/>
    <cellStyle name="Total 3 3 4 4" xfId="9664" xr:uid="{00000000-0005-0000-0000-0000EF250000}"/>
    <cellStyle name="Total 3 3 4 4 2" xfId="9665" xr:uid="{00000000-0005-0000-0000-0000F0250000}"/>
    <cellStyle name="Total 3 3 4 4 3" xfId="9666" xr:uid="{00000000-0005-0000-0000-0000F1250000}"/>
    <cellStyle name="Total 3 3 4 5" xfId="9667" xr:uid="{00000000-0005-0000-0000-0000F2250000}"/>
    <cellStyle name="Total 3 3 4 5 2" xfId="9668" xr:uid="{00000000-0005-0000-0000-0000F3250000}"/>
    <cellStyle name="Total 3 3 4 5 3" xfId="9669" xr:uid="{00000000-0005-0000-0000-0000F4250000}"/>
    <cellStyle name="Total 3 3 4 6" xfId="9670" xr:uid="{00000000-0005-0000-0000-0000F5250000}"/>
    <cellStyle name="Total 3 3 4 6 2" xfId="9671" xr:uid="{00000000-0005-0000-0000-0000F6250000}"/>
    <cellStyle name="Total 3 3 4 6 3" xfId="9672" xr:uid="{00000000-0005-0000-0000-0000F7250000}"/>
    <cellStyle name="Total 3 3 4 7" xfId="9673" xr:uid="{00000000-0005-0000-0000-0000F8250000}"/>
    <cellStyle name="Total 3 3 4 7 2" xfId="9674" xr:uid="{00000000-0005-0000-0000-0000F9250000}"/>
    <cellStyle name="Total 3 3 4 7 3" xfId="9675" xr:uid="{00000000-0005-0000-0000-0000FA250000}"/>
    <cellStyle name="Total 3 3 4 8" xfId="9676" xr:uid="{00000000-0005-0000-0000-0000FB250000}"/>
    <cellStyle name="Total 3 3 4 9" xfId="9677" xr:uid="{00000000-0005-0000-0000-0000FC250000}"/>
    <cellStyle name="Total 3 3 5" xfId="9678" xr:uid="{00000000-0005-0000-0000-0000FD250000}"/>
    <cellStyle name="Total 3 3 5 10" xfId="9679" xr:uid="{00000000-0005-0000-0000-0000FE250000}"/>
    <cellStyle name="Total 3 3 5 11" xfId="9680" xr:uid="{00000000-0005-0000-0000-0000FF250000}"/>
    <cellStyle name="Total 3 3 5 12" xfId="9681" xr:uid="{00000000-0005-0000-0000-000000260000}"/>
    <cellStyle name="Total 3 3 5 13" xfId="9682" xr:uid="{00000000-0005-0000-0000-000001260000}"/>
    <cellStyle name="Total 3 3 5 14" xfId="9683" xr:uid="{00000000-0005-0000-0000-000002260000}"/>
    <cellStyle name="Total 3 3 5 2" xfId="9684" xr:uid="{00000000-0005-0000-0000-000003260000}"/>
    <cellStyle name="Total 3 3 5 2 10" xfId="9685" xr:uid="{00000000-0005-0000-0000-000004260000}"/>
    <cellStyle name="Total 3 3 5 2 11" xfId="9686" xr:uid="{00000000-0005-0000-0000-000005260000}"/>
    <cellStyle name="Total 3 3 5 2 12" xfId="9687" xr:uid="{00000000-0005-0000-0000-000006260000}"/>
    <cellStyle name="Total 3 3 5 2 2" xfId="9688" xr:uid="{00000000-0005-0000-0000-000007260000}"/>
    <cellStyle name="Total 3 3 5 2 2 2" xfId="9689" xr:uid="{00000000-0005-0000-0000-000008260000}"/>
    <cellStyle name="Total 3 3 5 2 2 3" xfId="9690" xr:uid="{00000000-0005-0000-0000-000009260000}"/>
    <cellStyle name="Total 3 3 5 2 3" xfId="9691" xr:uid="{00000000-0005-0000-0000-00000A260000}"/>
    <cellStyle name="Total 3 3 5 2 3 2" xfId="9692" xr:uid="{00000000-0005-0000-0000-00000B260000}"/>
    <cellStyle name="Total 3 3 5 2 3 3" xfId="9693" xr:uid="{00000000-0005-0000-0000-00000C260000}"/>
    <cellStyle name="Total 3 3 5 2 4" xfId="9694" xr:uid="{00000000-0005-0000-0000-00000D260000}"/>
    <cellStyle name="Total 3 3 5 2 4 2" xfId="9695" xr:uid="{00000000-0005-0000-0000-00000E260000}"/>
    <cellStyle name="Total 3 3 5 2 4 3" xfId="9696" xr:uid="{00000000-0005-0000-0000-00000F260000}"/>
    <cellStyle name="Total 3 3 5 2 5" xfId="9697" xr:uid="{00000000-0005-0000-0000-000010260000}"/>
    <cellStyle name="Total 3 3 5 2 5 2" xfId="9698" xr:uid="{00000000-0005-0000-0000-000011260000}"/>
    <cellStyle name="Total 3 3 5 2 5 3" xfId="9699" xr:uid="{00000000-0005-0000-0000-000012260000}"/>
    <cellStyle name="Total 3 3 5 2 6" xfId="9700" xr:uid="{00000000-0005-0000-0000-000013260000}"/>
    <cellStyle name="Total 3 3 5 2 6 2" xfId="9701" xr:uid="{00000000-0005-0000-0000-000014260000}"/>
    <cellStyle name="Total 3 3 5 2 6 3" xfId="9702" xr:uid="{00000000-0005-0000-0000-000015260000}"/>
    <cellStyle name="Total 3 3 5 2 7" xfId="9703" xr:uid="{00000000-0005-0000-0000-000016260000}"/>
    <cellStyle name="Total 3 3 5 2 8" xfId="9704" xr:uid="{00000000-0005-0000-0000-000017260000}"/>
    <cellStyle name="Total 3 3 5 2 9" xfId="9705" xr:uid="{00000000-0005-0000-0000-000018260000}"/>
    <cellStyle name="Total 3 3 5 3" xfId="9706" xr:uid="{00000000-0005-0000-0000-000019260000}"/>
    <cellStyle name="Total 3 3 5 3 10" xfId="9707" xr:uid="{00000000-0005-0000-0000-00001A260000}"/>
    <cellStyle name="Total 3 3 5 3 11" xfId="9708" xr:uid="{00000000-0005-0000-0000-00001B260000}"/>
    <cellStyle name="Total 3 3 5 3 12" xfId="9709" xr:uid="{00000000-0005-0000-0000-00001C260000}"/>
    <cellStyle name="Total 3 3 5 3 2" xfId="9710" xr:uid="{00000000-0005-0000-0000-00001D260000}"/>
    <cellStyle name="Total 3 3 5 3 2 2" xfId="9711" xr:uid="{00000000-0005-0000-0000-00001E260000}"/>
    <cellStyle name="Total 3 3 5 3 2 3" xfId="9712" xr:uid="{00000000-0005-0000-0000-00001F260000}"/>
    <cellStyle name="Total 3 3 5 3 3" xfId="9713" xr:uid="{00000000-0005-0000-0000-000020260000}"/>
    <cellStyle name="Total 3 3 5 3 3 2" xfId="9714" xr:uid="{00000000-0005-0000-0000-000021260000}"/>
    <cellStyle name="Total 3 3 5 3 3 3" xfId="9715" xr:uid="{00000000-0005-0000-0000-000022260000}"/>
    <cellStyle name="Total 3 3 5 3 4" xfId="9716" xr:uid="{00000000-0005-0000-0000-000023260000}"/>
    <cellStyle name="Total 3 3 5 3 4 2" xfId="9717" xr:uid="{00000000-0005-0000-0000-000024260000}"/>
    <cellStyle name="Total 3 3 5 3 4 3" xfId="9718" xr:uid="{00000000-0005-0000-0000-000025260000}"/>
    <cellStyle name="Total 3 3 5 3 5" xfId="9719" xr:uid="{00000000-0005-0000-0000-000026260000}"/>
    <cellStyle name="Total 3 3 5 3 5 2" xfId="9720" xr:uid="{00000000-0005-0000-0000-000027260000}"/>
    <cellStyle name="Total 3 3 5 3 5 3" xfId="9721" xr:uid="{00000000-0005-0000-0000-000028260000}"/>
    <cellStyle name="Total 3 3 5 3 6" xfId="9722" xr:uid="{00000000-0005-0000-0000-000029260000}"/>
    <cellStyle name="Total 3 3 5 3 6 2" xfId="9723" xr:uid="{00000000-0005-0000-0000-00002A260000}"/>
    <cellStyle name="Total 3 3 5 3 6 3" xfId="9724" xr:uid="{00000000-0005-0000-0000-00002B260000}"/>
    <cellStyle name="Total 3 3 5 3 7" xfId="9725" xr:uid="{00000000-0005-0000-0000-00002C260000}"/>
    <cellStyle name="Total 3 3 5 3 8" xfId="9726" xr:uid="{00000000-0005-0000-0000-00002D260000}"/>
    <cellStyle name="Total 3 3 5 3 9" xfId="9727" xr:uid="{00000000-0005-0000-0000-00002E260000}"/>
    <cellStyle name="Total 3 3 5 4" xfId="9728" xr:uid="{00000000-0005-0000-0000-00002F260000}"/>
    <cellStyle name="Total 3 3 5 4 2" xfId="9729" xr:uid="{00000000-0005-0000-0000-000030260000}"/>
    <cellStyle name="Total 3 3 5 4 3" xfId="9730" xr:uid="{00000000-0005-0000-0000-000031260000}"/>
    <cellStyle name="Total 3 3 5 5" xfId="9731" xr:uid="{00000000-0005-0000-0000-000032260000}"/>
    <cellStyle name="Total 3 3 5 5 2" xfId="9732" xr:uid="{00000000-0005-0000-0000-000033260000}"/>
    <cellStyle name="Total 3 3 5 5 3" xfId="9733" xr:uid="{00000000-0005-0000-0000-000034260000}"/>
    <cellStyle name="Total 3 3 5 6" xfId="9734" xr:uid="{00000000-0005-0000-0000-000035260000}"/>
    <cellStyle name="Total 3 3 5 6 2" xfId="9735" xr:uid="{00000000-0005-0000-0000-000036260000}"/>
    <cellStyle name="Total 3 3 5 6 3" xfId="9736" xr:uid="{00000000-0005-0000-0000-000037260000}"/>
    <cellStyle name="Total 3 3 5 7" xfId="9737" xr:uid="{00000000-0005-0000-0000-000038260000}"/>
    <cellStyle name="Total 3 3 5 7 2" xfId="9738" xr:uid="{00000000-0005-0000-0000-000039260000}"/>
    <cellStyle name="Total 3 3 5 7 3" xfId="9739" xr:uid="{00000000-0005-0000-0000-00003A260000}"/>
    <cellStyle name="Total 3 3 5 8" xfId="9740" xr:uid="{00000000-0005-0000-0000-00003B260000}"/>
    <cellStyle name="Total 3 3 5 9" xfId="9741" xr:uid="{00000000-0005-0000-0000-00003C260000}"/>
    <cellStyle name="Total 3 3 6" xfId="9742" xr:uid="{00000000-0005-0000-0000-00003D260000}"/>
    <cellStyle name="Total 3 3 6 10" xfId="9743" xr:uid="{00000000-0005-0000-0000-00003E260000}"/>
    <cellStyle name="Total 3 3 6 11" xfId="9744" xr:uid="{00000000-0005-0000-0000-00003F260000}"/>
    <cellStyle name="Total 3 3 6 12" xfId="9745" xr:uid="{00000000-0005-0000-0000-000040260000}"/>
    <cellStyle name="Total 3 3 6 13" xfId="9746" xr:uid="{00000000-0005-0000-0000-000041260000}"/>
    <cellStyle name="Total 3 3 6 14" xfId="9747" xr:uid="{00000000-0005-0000-0000-000042260000}"/>
    <cellStyle name="Total 3 3 6 2" xfId="9748" xr:uid="{00000000-0005-0000-0000-000043260000}"/>
    <cellStyle name="Total 3 3 6 2 10" xfId="9749" xr:uid="{00000000-0005-0000-0000-000044260000}"/>
    <cellStyle name="Total 3 3 6 2 11" xfId="9750" xr:uid="{00000000-0005-0000-0000-000045260000}"/>
    <cellStyle name="Total 3 3 6 2 12" xfId="9751" xr:uid="{00000000-0005-0000-0000-000046260000}"/>
    <cellStyle name="Total 3 3 6 2 2" xfId="9752" xr:uid="{00000000-0005-0000-0000-000047260000}"/>
    <cellStyle name="Total 3 3 6 2 2 2" xfId="9753" xr:uid="{00000000-0005-0000-0000-000048260000}"/>
    <cellStyle name="Total 3 3 6 2 2 3" xfId="9754" xr:uid="{00000000-0005-0000-0000-000049260000}"/>
    <cellStyle name="Total 3 3 6 2 3" xfId="9755" xr:uid="{00000000-0005-0000-0000-00004A260000}"/>
    <cellStyle name="Total 3 3 6 2 3 2" xfId="9756" xr:uid="{00000000-0005-0000-0000-00004B260000}"/>
    <cellStyle name="Total 3 3 6 2 3 3" xfId="9757" xr:uid="{00000000-0005-0000-0000-00004C260000}"/>
    <cellStyle name="Total 3 3 6 2 4" xfId="9758" xr:uid="{00000000-0005-0000-0000-00004D260000}"/>
    <cellStyle name="Total 3 3 6 2 4 2" xfId="9759" xr:uid="{00000000-0005-0000-0000-00004E260000}"/>
    <cellStyle name="Total 3 3 6 2 4 3" xfId="9760" xr:uid="{00000000-0005-0000-0000-00004F260000}"/>
    <cellStyle name="Total 3 3 6 2 5" xfId="9761" xr:uid="{00000000-0005-0000-0000-000050260000}"/>
    <cellStyle name="Total 3 3 6 2 5 2" xfId="9762" xr:uid="{00000000-0005-0000-0000-000051260000}"/>
    <cellStyle name="Total 3 3 6 2 5 3" xfId="9763" xr:uid="{00000000-0005-0000-0000-000052260000}"/>
    <cellStyle name="Total 3 3 6 2 6" xfId="9764" xr:uid="{00000000-0005-0000-0000-000053260000}"/>
    <cellStyle name="Total 3 3 6 2 6 2" xfId="9765" xr:uid="{00000000-0005-0000-0000-000054260000}"/>
    <cellStyle name="Total 3 3 6 2 6 3" xfId="9766" xr:uid="{00000000-0005-0000-0000-000055260000}"/>
    <cellStyle name="Total 3 3 6 2 7" xfId="9767" xr:uid="{00000000-0005-0000-0000-000056260000}"/>
    <cellStyle name="Total 3 3 6 2 8" xfId="9768" xr:uid="{00000000-0005-0000-0000-000057260000}"/>
    <cellStyle name="Total 3 3 6 2 9" xfId="9769" xr:uid="{00000000-0005-0000-0000-000058260000}"/>
    <cellStyle name="Total 3 3 6 3" xfId="9770" xr:uid="{00000000-0005-0000-0000-000059260000}"/>
    <cellStyle name="Total 3 3 6 3 10" xfId="9771" xr:uid="{00000000-0005-0000-0000-00005A260000}"/>
    <cellStyle name="Total 3 3 6 3 11" xfId="9772" xr:uid="{00000000-0005-0000-0000-00005B260000}"/>
    <cellStyle name="Total 3 3 6 3 12" xfId="9773" xr:uid="{00000000-0005-0000-0000-00005C260000}"/>
    <cellStyle name="Total 3 3 6 3 2" xfId="9774" xr:uid="{00000000-0005-0000-0000-00005D260000}"/>
    <cellStyle name="Total 3 3 6 3 2 2" xfId="9775" xr:uid="{00000000-0005-0000-0000-00005E260000}"/>
    <cellStyle name="Total 3 3 6 3 2 3" xfId="9776" xr:uid="{00000000-0005-0000-0000-00005F260000}"/>
    <cellStyle name="Total 3 3 6 3 3" xfId="9777" xr:uid="{00000000-0005-0000-0000-000060260000}"/>
    <cellStyle name="Total 3 3 6 3 3 2" xfId="9778" xr:uid="{00000000-0005-0000-0000-000061260000}"/>
    <cellStyle name="Total 3 3 6 3 3 3" xfId="9779" xr:uid="{00000000-0005-0000-0000-000062260000}"/>
    <cellStyle name="Total 3 3 6 3 4" xfId="9780" xr:uid="{00000000-0005-0000-0000-000063260000}"/>
    <cellStyle name="Total 3 3 6 3 4 2" xfId="9781" xr:uid="{00000000-0005-0000-0000-000064260000}"/>
    <cellStyle name="Total 3 3 6 3 4 3" xfId="9782" xr:uid="{00000000-0005-0000-0000-000065260000}"/>
    <cellStyle name="Total 3 3 6 3 5" xfId="9783" xr:uid="{00000000-0005-0000-0000-000066260000}"/>
    <cellStyle name="Total 3 3 6 3 5 2" xfId="9784" xr:uid="{00000000-0005-0000-0000-000067260000}"/>
    <cellStyle name="Total 3 3 6 3 5 3" xfId="9785" xr:uid="{00000000-0005-0000-0000-000068260000}"/>
    <cellStyle name="Total 3 3 6 3 6" xfId="9786" xr:uid="{00000000-0005-0000-0000-000069260000}"/>
    <cellStyle name="Total 3 3 6 3 6 2" xfId="9787" xr:uid="{00000000-0005-0000-0000-00006A260000}"/>
    <cellStyle name="Total 3 3 6 3 6 3" xfId="9788" xr:uid="{00000000-0005-0000-0000-00006B260000}"/>
    <cellStyle name="Total 3 3 6 3 7" xfId="9789" xr:uid="{00000000-0005-0000-0000-00006C260000}"/>
    <cellStyle name="Total 3 3 6 3 8" xfId="9790" xr:uid="{00000000-0005-0000-0000-00006D260000}"/>
    <cellStyle name="Total 3 3 6 3 9" xfId="9791" xr:uid="{00000000-0005-0000-0000-00006E260000}"/>
    <cellStyle name="Total 3 3 6 4" xfId="9792" xr:uid="{00000000-0005-0000-0000-00006F260000}"/>
    <cellStyle name="Total 3 3 6 4 2" xfId="9793" xr:uid="{00000000-0005-0000-0000-000070260000}"/>
    <cellStyle name="Total 3 3 6 4 3" xfId="9794" xr:uid="{00000000-0005-0000-0000-000071260000}"/>
    <cellStyle name="Total 3 3 6 5" xfId="9795" xr:uid="{00000000-0005-0000-0000-000072260000}"/>
    <cellStyle name="Total 3 3 6 5 2" xfId="9796" xr:uid="{00000000-0005-0000-0000-000073260000}"/>
    <cellStyle name="Total 3 3 6 5 3" xfId="9797" xr:uid="{00000000-0005-0000-0000-000074260000}"/>
    <cellStyle name="Total 3 3 6 6" xfId="9798" xr:uid="{00000000-0005-0000-0000-000075260000}"/>
    <cellStyle name="Total 3 3 6 6 2" xfId="9799" xr:uid="{00000000-0005-0000-0000-000076260000}"/>
    <cellStyle name="Total 3 3 6 6 3" xfId="9800" xr:uid="{00000000-0005-0000-0000-000077260000}"/>
    <cellStyle name="Total 3 3 6 7" xfId="9801" xr:uid="{00000000-0005-0000-0000-000078260000}"/>
    <cellStyle name="Total 3 3 6 7 2" xfId="9802" xr:uid="{00000000-0005-0000-0000-000079260000}"/>
    <cellStyle name="Total 3 3 6 7 3" xfId="9803" xr:uid="{00000000-0005-0000-0000-00007A260000}"/>
    <cellStyle name="Total 3 3 6 8" xfId="9804" xr:uid="{00000000-0005-0000-0000-00007B260000}"/>
    <cellStyle name="Total 3 3 6 9" xfId="9805" xr:uid="{00000000-0005-0000-0000-00007C260000}"/>
    <cellStyle name="Total 3 3 7" xfId="9806" xr:uid="{00000000-0005-0000-0000-00007D260000}"/>
    <cellStyle name="Total 3 3 7 10" xfId="9807" xr:uid="{00000000-0005-0000-0000-00007E260000}"/>
    <cellStyle name="Total 3 3 7 11" xfId="9808" xr:uid="{00000000-0005-0000-0000-00007F260000}"/>
    <cellStyle name="Total 3 3 7 12" xfId="9809" xr:uid="{00000000-0005-0000-0000-000080260000}"/>
    <cellStyle name="Total 3 3 7 13" xfId="9810" xr:uid="{00000000-0005-0000-0000-000081260000}"/>
    <cellStyle name="Total 3 3 7 14" xfId="9811" xr:uid="{00000000-0005-0000-0000-000082260000}"/>
    <cellStyle name="Total 3 3 7 2" xfId="9812" xr:uid="{00000000-0005-0000-0000-000083260000}"/>
    <cellStyle name="Total 3 3 7 2 10" xfId="9813" xr:uid="{00000000-0005-0000-0000-000084260000}"/>
    <cellStyle name="Total 3 3 7 2 11" xfId="9814" xr:uid="{00000000-0005-0000-0000-000085260000}"/>
    <cellStyle name="Total 3 3 7 2 12" xfId="9815" xr:uid="{00000000-0005-0000-0000-000086260000}"/>
    <cellStyle name="Total 3 3 7 2 2" xfId="9816" xr:uid="{00000000-0005-0000-0000-000087260000}"/>
    <cellStyle name="Total 3 3 7 2 2 2" xfId="9817" xr:uid="{00000000-0005-0000-0000-000088260000}"/>
    <cellStyle name="Total 3 3 7 2 2 3" xfId="9818" xr:uid="{00000000-0005-0000-0000-000089260000}"/>
    <cellStyle name="Total 3 3 7 2 3" xfId="9819" xr:uid="{00000000-0005-0000-0000-00008A260000}"/>
    <cellStyle name="Total 3 3 7 2 3 2" xfId="9820" xr:uid="{00000000-0005-0000-0000-00008B260000}"/>
    <cellStyle name="Total 3 3 7 2 3 3" xfId="9821" xr:uid="{00000000-0005-0000-0000-00008C260000}"/>
    <cellStyle name="Total 3 3 7 2 4" xfId="9822" xr:uid="{00000000-0005-0000-0000-00008D260000}"/>
    <cellStyle name="Total 3 3 7 2 4 2" xfId="9823" xr:uid="{00000000-0005-0000-0000-00008E260000}"/>
    <cellStyle name="Total 3 3 7 2 4 3" xfId="9824" xr:uid="{00000000-0005-0000-0000-00008F260000}"/>
    <cellStyle name="Total 3 3 7 2 5" xfId="9825" xr:uid="{00000000-0005-0000-0000-000090260000}"/>
    <cellStyle name="Total 3 3 7 2 5 2" xfId="9826" xr:uid="{00000000-0005-0000-0000-000091260000}"/>
    <cellStyle name="Total 3 3 7 2 5 3" xfId="9827" xr:uid="{00000000-0005-0000-0000-000092260000}"/>
    <cellStyle name="Total 3 3 7 2 6" xfId="9828" xr:uid="{00000000-0005-0000-0000-000093260000}"/>
    <cellStyle name="Total 3 3 7 2 6 2" xfId="9829" xr:uid="{00000000-0005-0000-0000-000094260000}"/>
    <cellStyle name="Total 3 3 7 2 6 3" xfId="9830" xr:uid="{00000000-0005-0000-0000-000095260000}"/>
    <cellStyle name="Total 3 3 7 2 7" xfId="9831" xr:uid="{00000000-0005-0000-0000-000096260000}"/>
    <cellStyle name="Total 3 3 7 2 8" xfId="9832" xr:uid="{00000000-0005-0000-0000-000097260000}"/>
    <cellStyle name="Total 3 3 7 2 9" xfId="9833" xr:uid="{00000000-0005-0000-0000-000098260000}"/>
    <cellStyle name="Total 3 3 7 3" xfId="9834" xr:uid="{00000000-0005-0000-0000-000099260000}"/>
    <cellStyle name="Total 3 3 7 3 10" xfId="9835" xr:uid="{00000000-0005-0000-0000-00009A260000}"/>
    <cellStyle name="Total 3 3 7 3 11" xfId="9836" xr:uid="{00000000-0005-0000-0000-00009B260000}"/>
    <cellStyle name="Total 3 3 7 3 12" xfId="9837" xr:uid="{00000000-0005-0000-0000-00009C260000}"/>
    <cellStyle name="Total 3 3 7 3 2" xfId="9838" xr:uid="{00000000-0005-0000-0000-00009D260000}"/>
    <cellStyle name="Total 3 3 7 3 2 2" xfId="9839" xr:uid="{00000000-0005-0000-0000-00009E260000}"/>
    <cellStyle name="Total 3 3 7 3 2 3" xfId="9840" xr:uid="{00000000-0005-0000-0000-00009F260000}"/>
    <cellStyle name="Total 3 3 7 3 3" xfId="9841" xr:uid="{00000000-0005-0000-0000-0000A0260000}"/>
    <cellStyle name="Total 3 3 7 3 3 2" xfId="9842" xr:uid="{00000000-0005-0000-0000-0000A1260000}"/>
    <cellStyle name="Total 3 3 7 3 3 3" xfId="9843" xr:uid="{00000000-0005-0000-0000-0000A2260000}"/>
    <cellStyle name="Total 3 3 7 3 4" xfId="9844" xr:uid="{00000000-0005-0000-0000-0000A3260000}"/>
    <cellStyle name="Total 3 3 7 3 4 2" xfId="9845" xr:uid="{00000000-0005-0000-0000-0000A4260000}"/>
    <cellStyle name="Total 3 3 7 3 4 3" xfId="9846" xr:uid="{00000000-0005-0000-0000-0000A5260000}"/>
    <cellStyle name="Total 3 3 7 3 5" xfId="9847" xr:uid="{00000000-0005-0000-0000-0000A6260000}"/>
    <cellStyle name="Total 3 3 7 3 5 2" xfId="9848" xr:uid="{00000000-0005-0000-0000-0000A7260000}"/>
    <cellStyle name="Total 3 3 7 3 5 3" xfId="9849" xr:uid="{00000000-0005-0000-0000-0000A8260000}"/>
    <cellStyle name="Total 3 3 7 3 6" xfId="9850" xr:uid="{00000000-0005-0000-0000-0000A9260000}"/>
    <cellStyle name="Total 3 3 7 3 6 2" xfId="9851" xr:uid="{00000000-0005-0000-0000-0000AA260000}"/>
    <cellStyle name="Total 3 3 7 3 6 3" xfId="9852" xr:uid="{00000000-0005-0000-0000-0000AB260000}"/>
    <cellStyle name="Total 3 3 7 3 7" xfId="9853" xr:uid="{00000000-0005-0000-0000-0000AC260000}"/>
    <cellStyle name="Total 3 3 7 3 8" xfId="9854" xr:uid="{00000000-0005-0000-0000-0000AD260000}"/>
    <cellStyle name="Total 3 3 7 3 9" xfId="9855" xr:uid="{00000000-0005-0000-0000-0000AE260000}"/>
    <cellStyle name="Total 3 3 7 4" xfId="9856" xr:uid="{00000000-0005-0000-0000-0000AF260000}"/>
    <cellStyle name="Total 3 3 7 4 2" xfId="9857" xr:uid="{00000000-0005-0000-0000-0000B0260000}"/>
    <cellStyle name="Total 3 3 7 4 3" xfId="9858" xr:uid="{00000000-0005-0000-0000-0000B1260000}"/>
    <cellStyle name="Total 3 3 7 5" xfId="9859" xr:uid="{00000000-0005-0000-0000-0000B2260000}"/>
    <cellStyle name="Total 3 3 7 5 2" xfId="9860" xr:uid="{00000000-0005-0000-0000-0000B3260000}"/>
    <cellStyle name="Total 3 3 7 5 3" xfId="9861" xr:uid="{00000000-0005-0000-0000-0000B4260000}"/>
    <cellStyle name="Total 3 3 7 6" xfId="9862" xr:uid="{00000000-0005-0000-0000-0000B5260000}"/>
    <cellStyle name="Total 3 3 7 6 2" xfId="9863" xr:uid="{00000000-0005-0000-0000-0000B6260000}"/>
    <cellStyle name="Total 3 3 7 6 3" xfId="9864" xr:uid="{00000000-0005-0000-0000-0000B7260000}"/>
    <cellStyle name="Total 3 3 7 7" xfId="9865" xr:uid="{00000000-0005-0000-0000-0000B8260000}"/>
    <cellStyle name="Total 3 3 7 7 2" xfId="9866" xr:uid="{00000000-0005-0000-0000-0000B9260000}"/>
    <cellStyle name="Total 3 3 7 7 3" xfId="9867" xr:uid="{00000000-0005-0000-0000-0000BA260000}"/>
    <cellStyle name="Total 3 3 7 8" xfId="9868" xr:uid="{00000000-0005-0000-0000-0000BB260000}"/>
    <cellStyle name="Total 3 3 7 9" xfId="9869" xr:uid="{00000000-0005-0000-0000-0000BC260000}"/>
    <cellStyle name="Total 3 3 8" xfId="9870" xr:uid="{00000000-0005-0000-0000-0000BD260000}"/>
    <cellStyle name="Total 3 3 8 10" xfId="9871" xr:uid="{00000000-0005-0000-0000-0000BE260000}"/>
    <cellStyle name="Total 3 3 8 11" xfId="9872" xr:uid="{00000000-0005-0000-0000-0000BF260000}"/>
    <cellStyle name="Total 3 3 8 12" xfId="9873" xr:uid="{00000000-0005-0000-0000-0000C0260000}"/>
    <cellStyle name="Total 3 3 8 13" xfId="9874" xr:uid="{00000000-0005-0000-0000-0000C1260000}"/>
    <cellStyle name="Total 3 3 8 14" xfId="9875" xr:uid="{00000000-0005-0000-0000-0000C2260000}"/>
    <cellStyle name="Total 3 3 8 2" xfId="9876" xr:uid="{00000000-0005-0000-0000-0000C3260000}"/>
    <cellStyle name="Total 3 3 8 2 10" xfId="9877" xr:uid="{00000000-0005-0000-0000-0000C4260000}"/>
    <cellStyle name="Total 3 3 8 2 11" xfId="9878" xr:uid="{00000000-0005-0000-0000-0000C5260000}"/>
    <cellStyle name="Total 3 3 8 2 12" xfId="9879" xr:uid="{00000000-0005-0000-0000-0000C6260000}"/>
    <cellStyle name="Total 3 3 8 2 2" xfId="9880" xr:uid="{00000000-0005-0000-0000-0000C7260000}"/>
    <cellStyle name="Total 3 3 8 2 2 2" xfId="9881" xr:uid="{00000000-0005-0000-0000-0000C8260000}"/>
    <cellStyle name="Total 3 3 8 2 2 3" xfId="9882" xr:uid="{00000000-0005-0000-0000-0000C9260000}"/>
    <cellStyle name="Total 3 3 8 2 3" xfId="9883" xr:uid="{00000000-0005-0000-0000-0000CA260000}"/>
    <cellStyle name="Total 3 3 8 2 3 2" xfId="9884" xr:uid="{00000000-0005-0000-0000-0000CB260000}"/>
    <cellStyle name="Total 3 3 8 2 3 3" xfId="9885" xr:uid="{00000000-0005-0000-0000-0000CC260000}"/>
    <cellStyle name="Total 3 3 8 2 4" xfId="9886" xr:uid="{00000000-0005-0000-0000-0000CD260000}"/>
    <cellStyle name="Total 3 3 8 2 4 2" xfId="9887" xr:uid="{00000000-0005-0000-0000-0000CE260000}"/>
    <cellStyle name="Total 3 3 8 2 4 3" xfId="9888" xr:uid="{00000000-0005-0000-0000-0000CF260000}"/>
    <cellStyle name="Total 3 3 8 2 5" xfId="9889" xr:uid="{00000000-0005-0000-0000-0000D0260000}"/>
    <cellStyle name="Total 3 3 8 2 5 2" xfId="9890" xr:uid="{00000000-0005-0000-0000-0000D1260000}"/>
    <cellStyle name="Total 3 3 8 2 5 3" xfId="9891" xr:uid="{00000000-0005-0000-0000-0000D2260000}"/>
    <cellStyle name="Total 3 3 8 2 6" xfId="9892" xr:uid="{00000000-0005-0000-0000-0000D3260000}"/>
    <cellStyle name="Total 3 3 8 2 6 2" xfId="9893" xr:uid="{00000000-0005-0000-0000-0000D4260000}"/>
    <cellStyle name="Total 3 3 8 2 6 3" xfId="9894" xr:uid="{00000000-0005-0000-0000-0000D5260000}"/>
    <cellStyle name="Total 3 3 8 2 7" xfId="9895" xr:uid="{00000000-0005-0000-0000-0000D6260000}"/>
    <cellStyle name="Total 3 3 8 2 8" xfId="9896" xr:uid="{00000000-0005-0000-0000-0000D7260000}"/>
    <cellStyle name="Total 3 3 8 2 9" xfId="9897" xr:uid="{00000000-0005-0000-0000-0000D8260000}"/>
    <cellStyle name="Total 3 3 8 3" xfId="9898" xr:uid="{00000000-0005-0000-0000-0000D9260000}"/>
    <cellStyle name="Total 3 3 8 3 10" xfId="9899" xr:uid="{00000000-0005-0000-0000-0000DA260000}"/>
    <cellStyle name="Total 3 3 8 3 11" xfId="9900" xr:uid="{00000000-0005-0000-0000-0000DB260000}"/>
    <cellStyle name="Total 3 3 8 3 12" xfId="9901" xr:uid="{00000000-0005-0000-0000-0000DC260000}"/>
    <cellStyle name="Total 3 3 8 3 2" xfId="9902" xr:uid="{00000000-0005-0000-0000-0000DD260000}"/>
    <cellStyle name="Total 3 3 8 3 2 2" xfId="9903" xr:uid="{00000000-0005-0000-0000-0000DE260000}"/>
    <cellStyle name="Total 3 3 8 3 2 3" xfId="9904" xr:uid="{00000000-0005-0000-0000-0000DF260000}"/>
    <cellStyle name="Total 3 3 8 3 3" xfId="9905" xr:uid="{00000000-0005-0000-0000-0000E0260000}"/>
    <cellStyle name="Total 3 3 8 3 3 2" xfId="9906" xr:uid="{00000000-0005-0000-0000-0000E1260000}"/>
    <cellStyle name="Total 3 3 8 3 3 3" xfId="9907" xr:uid="{00000000-0005-0000-0000-0000E2260000}"/>
    <cellStyle name="Total 3 3 8 3 4" xfId="9908" xr:uid="{00000000-0005-0000-0000-0000E3260000}"/>
    <cellStyle name="Total 3 3 8 3 4 2" xfId="9909" xr:uid="{00000000-0005-0000-0000-0000E4260000}"/>
    <cellStyle name="Total 3 3 8 3 4 3" xfId="9910" xr:uid="{00000000-0005-0000-0000-0000E5260000}"/>
    <cellStyle name="Total 3 3 8 3 5" xfId="9911" xr:uid="{00000000-0005-0000-0000-0000E6260000}"/>
    <cellStyle name="Total 3 3 8 3 5 2" xfId="9912" xr:uid="{00000000-0005-0000-0000-0000E7260000}"/>
    <cellStyle name="Total 3 3 8 3 5 3" xfId="9913" xr:uid="{00000000-0005-0000-0000-0000E8260000}"/>
    <cellStyle name="Total 3 3 8 3 6" xfId="9914" xr:uid="{00000000-0005-0000-0000-0000E9260000}"/>
    <cellStyle name="Total 3 3 8 3 6 2" xfId="9915" xr:uid="{00000000-0005-0000-0000-0000EA260000}"/>
    <cellStyle name="Total 3 3 8 3 6 3" xfId="9916" xr:uid="{00000000-0005-0000-0000-0000EB260000}"/>
    <cellStyle name="Total 3 3 8 3 7" xfId="9917" xr:uid="{00000000-0005-0000-0000-0000EC260000}"/>
    <cellStyle name="Total 3 3 8 3 8" xfId="9918" xr:uid="{00000000-0005-0000-0000-0000ED260000}"/>
    <cellStyle name="Total 3 3 8 3 9" xfId="9919" xr:uid="{00000000-0005-0000-0000-0000EE260000}"/>
    <cellStyle name="Total 3 3 8 4" xfId="9920" xr:uid="{00000000-0005-0000-0000-0000EF260000}"/>
    <cellStyle name="Total 3 3 8 4 2" xfId="9921" xr:uid="{00000000-0005-0000-0000-0000F0260000}"/>
    <cellStyle name="Total 3 3 8 4 3" xfId="9922" xr:uid="{00000000-0005-0000-0000-0000F1260000}"/>
    <cellStyle name="Total 3 3 8 5" xfId="9923" xr:uid="{00000000-0005-0000-0000-0000F2260000}"/>
    <cellStyle name="Total 3 3 8 5 2" xfId="9924" xr:uid="{00000000-0005-0000-0000-0000F3260000}"/>
    <cellStyle name="Total 3 3 8 5 3" xfId="9925" xr:uid="{00000000-0005-0000-0000-0000F4260000}"/>
    <cellStyle name="Total 3 3 8 6" xfId="9926" xr:uid="{00000000-0005-0000-0000-0000F5260000}"/>
    <cellStyle name="Total 3 3 8 6 2" xfId="9927" xr:uid="{00000000-0005-0000-0000-0000F6260000}"/>
    <cellStyle name="Total 3 3 8 6 3" xfId="9928" xr:uid="{00000000-0005-0000-0000-0000F7260000}"/>
    <cellStyle name="Total 3 3 8 7" xfId="9929" xr:uid="{00000000-0005-0000-0000-0000F8260000}"/>
    <cellStyle name="Total 3 3 8 7 2" xfId="9930" xr:uid="{00000000-0005-0000-0000-0000F9260000}"/>
    <cellStyle name="Total 3 3 8 7 3" xfId="9931" xr:uid="{00000000-0005-0000-0000-0000FA260000}"/>
    <cellStyle name="Total 3 3 8 8" xfId="9932" xr:uid="{00000000-0005-0000-0000-0000FB260000}"/>
    <cellStyle name="Total 3 3 8 8 2" xfId="9933" xr:uid="{00000000-0005-0000-0000-0000FC260000}"/>
    <cellStyle name="Total 3 3 8 8 3" xfId="9934" xr:uid="{00000000-0005-0000-0000-0000FD260000}"/>
    <cellStyle name="Total 3 3 8 9" xfId="9935" xr:uid="{00000000-0005-0000-0000-0000FE260000}"/>
    <cellStyle name="Total 3 3 9" xfId="9936" xr:uid="{00000000-0005-0000-0000-0000FF260000}"/>
    <cellStyle name="Total 3 3 9 10" xfId="9937" xr:uid="{00000000-0005-0000-0000-000000270000}"/>
    <cellStyle name="Total 3 3 9 11" xfId="9938" xr:uid="{00000000-0005-0000-0000-000001270000}"/>
    <cellStyle name="Total 3 3 9 12" xfId="9939" xr:uid="{00000000-0005-0000-0000-000002270000}"/>
    <cellStyle name="Total 3 3 9 13" xfId="9940" xr:uid="{00000000-0005-0000-0000-000003270000}"/>
    <cellStyle name="Total 3 3 9 14" xfId="9941" xr:uid="{00000000-0005-0000-0000-000004270000}"/>
    <cellStyle name="Total 3 3 9 15" xfId="9942" xr:uid="{00000000-0005-0000-0000-000005270000}"/>
    <cellStyle name="Total 3 3 9 2" xfId="9943" xr:uid="{00000000-0005-0000-0000-000006270000}"/>
    <cellStyle name="Total 3 3 9 2 10" xfId="9944" xr:uid="{00000000-0005-0000-0000-000007270000}"/>
    <cellStyle name="Total 3 3 9 2 11" xfId="9945" xr:uid="{00000000-0005-0000-0000-000008270000}"/>
    <cellStyle name="Total 3 3 9 2 12" xfId="9946" xr:uid="{00000000-0005-0000-0000-000009270000}"/>
    <cellStyle name="Total 3 3 9 2 2" xfId="9947" xr:uid="{00000000-0005-0000-0000-00000A270000}"/>
    <cellStyle name="Total 3 3 9 2 2 2" xfId="9948" xr:uid="{00000000-0005-0000-0000-00000B270000}"/>
    <cellStyle name="Total 3 3 9 2 2 3" xfId="9949" xr:uid="{00000000-0005-0000-0000-00000C270000}"/>
    <cellStyle name="Total 3 3 9 2 3" xfId="9950" xr:uid="{00000000-0005-0000-0000-00000D270000}"/>
    <cellStyle name="Total 3 3 9 2 3 2" xfId="9951" xr:uid="{00000000-0005-0000-0000-00000E270000}"/>
    <cellStyle name="Total 3 3 9 2 3 3" xfId="9952" xr:uid="{00000000-0005-0000-0000-00000F270000}"/>
    <cellStyle name="Total 3 3 9 2 4" xfId="9953" xr:uid="{00000000-0005-0000-0000-000010270000}"/>
    <cellStyle name="Total 3 3 9 2 4 2" xfId="9954" xr:uid="{00000000-0005-0000-0000-000011270000}"/>
    <cellStyle name="Total 3 3 9 2 4 3" xfId="9955" xr:uid="{00000000-0005-0000-0000-000012270000}"/>
    <cellStyle name="Total 3 3 9 2 5" xfId="9956" xr:uid="{00000000-0005-0000-0000-000013270000}"/>
    <cellStyle name="Total 3 3 9 2 5 2" xfId="9957" xr:uid="{00000000-0005-0000-0000-000014270000}"/>
    <cellStyle name="Total 3 3 9 2 5 3" xfId="9958" xr:uid="{00000000-0005-0000-0000-000015270000}"/>
    <cellStyle name="Total 3 3 9 2 6" xfId="9959" xr:uid="{00000000-0005-0000-0000-000016270000}"/>
    <cellStyle name="Total 3 3 9 2 6 2" xfId="9960" xr:uid="{00000000-0005-0000-0000-000017270000}"/>
    <cellStyle name="Total 3 3 9 2 6 3" xfId="9961" xr:uid="{00000000-0005-0000-0000-000018270000}"/>
    <cellStyle name="Total 3 3 9 2 7" xfId="9962" xr:uid="{00000000-0005-0000-0000-000019270000}"/>
    <cellStyle name="Total 3 3 9 2 8" xfId="9963" xr:uid="{00000000-0005-0000-0000-00001A270000}"/>
    <cellStyle name="Total 3 3 9 2 9" xfId="9964" xr:uid="{00000000-0005-0000-0000-00001B270000}"/>
    <cellStyle name="Total 3 3 9 3" xfId="9965" xr:uid="{00000000-0005-0000-0000-00001C270000}"/>
    <cellStyle name="Total 3 3 9 3 10" xfId="9966" xr:uid="{00000000-0005-0000-0000-00001D270000}"/>
    <cellStyle name="Total 3 3 9 3 11" xfId="9967" xr:uid="{00000000-0005-0000-0000-00001E270000}"/>
    <cellStyle name="Total 3 3 9 3 12" xfId="9968" xr:uid="{00000000-0005-0000-0000-00001F270000}"/>
    <cellStyle name="Total 3 3 9 3 2" xfId="9969" xr:uid="{00000000-0005-0000-0000-000020270000}"/>
    <cellStyle name="Total 3 3 9 3 2 2" xfId="9970" xr:uid="{00000000-0005-0000-0000-000021270000}"/>
    <cellStyle name="Total 3 3 9 3 2 3" xfId="9971" xr:uid="{00000000-0005-0000-0000-000022270000}"/>
    <cellStyle name="Total 3 3 9 3 3" xfId="9972" xr:uid="{00000000-0005-0000-0000-000023270000}"/>
    <cellStyle name="Total 3 3 9 3 3 2" xfId="9973" xr:uid="{00000000-0005-0000-0000-000024270000}"/>
    <cellStyle name="Total 3 3 9 3 3 3" xfId="9974" xr:uid="{00000000-0005-0000-0000-000025270000}"/>
    <cellStyle name="Total 3 3 9 3 4" xfId="9975" xr:uid="{00000000-0005-0000-0000-000026270000}"/>
    <cellStyle name="Total 3 3 9 3 4 2" xfId="9976" xr:uid="{00000000-0005-0000-0000-000027270000}"/>
    <cellStyle name="Total 3 3 9 3 4 3" xfId="9977" xr:uid="{00000000-0005-0000-0000-000028270000}"/>
    <cellStyle name="Total 3 3 9 3 5" xfId="9978" xr:uid="{00000000-0005-0000-0000-000029270000}"/>
    <cellStyle name="Total 3 3 9 3 5 2" xfId="9979" xr:uid="{00000000-0005-0000-0000-00002A270000}"/>
    <cellStyle name="Total 3 3 9 3 5 3" xfId="9980" xr:uid="{00000000-0005-0000-0000-00002B270000}"/>
    <cellStyle name="Total 3 3 9 3 6" xfId="9981" xr:uid="{00000000-0005-0000-0000-00002C270000}"/>
    <cellStyle name="Total 3 3 9 3 6 2" xfId="9982" xr:uid="{00000000-0005-0000-0000-00002D270000}"/>
    <cellStyle name="Total 3 3 9 3 6 3" xfId="9983" xr:uid="{00000000-0005-0000-0000-00002E270000}"/>
    <cellStyle name="Total 3 3 9 3 7" xfId="9984" xr:uid="{00000000-0005-0000-0000-00002F270000}"/>
    <cellStyle name="Total 3 3 9 3 8" xfId="9985" xr:uid="{00000000-0005-0000-0000-000030270000}"/>
    <cellStyle name="Total 3 3 9 3 9" xfId="9986" xr:uid="{00000000-0005-0000-0000-000031270000}"/>
    <cellStyle name="Total 3 3 9 4" xfId="9987" xr:uid="{00000000-0005-0000-0000-000032270000}"/>
    <cellStyle name="Total 3 3 9 4 2" xfId="9988" xr:uid="{00000000-0005-0000-0000-000033270000}"/>
    <cellStyle name="Total 3 3 9 4 3" xfId="9989" xr:uid="{00000000-0005-0000-0000-000034270000}"/>
    <cellStyle name="Total 3 3 9 5" xfId="9990" xr:uid="{00000000-0005-0000-0000-000035270000}"/>
    <cellStyle name="Total 3 3 9 5 2" xfId="9991" xr:uid="{00000000-0005-0000-0000-000036270000}"/>
    <cellStyle name="Total 3 3 9 5 3" xfId="9992" xr:uid="{00000000-0005-0000-0000-000037270000}"/>
    <cellStyle name="Total 3 3 9 6" xfId="9993" xr:uid="{00000000-0005-0000-0000-000038270000}"/>
    <cellStyle name="Total 3 3 9 6 2" xfId="9994" xr:uid="{00000000-0005-0000-0000-000039270000}"/>
    <cellStyle name="Total 3 3 9 6 3" xfId="9995" xr:uid="{00000000-0005-0000-0000-00003A270000}"/>
    <cellStyle name="Total 3 3 9 7" xfId="9996" xr:uid="{00000000-0005-0000-0000-00003B270000}"/>
    <cellStyle name="Total 3 3 9 7 2" xfId="9997" xr:uid="{00000000-0005-0000-0000-00003C270000}"/>
    <cellStyle name="Total 3 3 9 7 3" xfId="9998" xr:uid="{00000000-0005-0000-0000-00003D270000}"/>
    <cellStyle name="Total 3 3 9 8" xfId="9999" xr:uid="{00000000-0005-0000-0000-00003E270000}"/>
    <cellStyle name="Total 3 3 9 8 2" xfId="10000" xr:uid="{00000000-0005-0000-0000-00003F270000}"/>
    <cellStyle name="Total 3 3 9 8 3" xfId="10001" xr:uid="{00000000-0005-0000-0000-000040270000}"/>
    <cellStyle name="Total 3 3 9 9" xfId="10002" xr:uid="{00000000-0005-0000-0000-000041270000}"/>
    <cellStyle name="Total 3 4" xfId="10003" xr:uid="{00000000-0005-0000-0000-000042270000}"/>
    <cellStyle name="Total 3 4 10" xfId="10004" xr:uid="{00000000-0005-0000-0000-000043270000}"/>
    <cellStyle name="Total 3 4 10 10" xfId="10005" xr:uid="{00000000-0005-0000-0000-000044270000}"/>
    <cellStyle name="Total 3 4 10 11" xfId="10006" xr:uid="{00000000-0005-0000-0000-000045270000}"/>
    <cellStyle name="Total 3 4 10 12" xfId="10007" xr:uid="{00000000-0005-0000-0000-000046270000}"/>
    <cellStyle name="Total 3 4 10 13" xfId="10008" xr:uid="{00000000-0005-0000-0000-000047270000}"/>
    <cellStyle name="Total 3 4 10 14" xfId="10009" xr:uid="{00000000-0005-0000-0000-000048270000}"/>
    <cellStyle name="Total 3 4 10 15" xfId="10010" xr:uid="{00000000-0005-0000-0000-000049270000}"/>
    <cellStyle name="Total 3 4 10 2" xfId="10011" xr:uid="{00000000-0005-0000-0000-00004A270000}"/>
    <cellStyle name="Total 3 4 10 2 10" xfId="10012" xr:uid="{00000000-0005-0000-0000-00004B270000}"/>
    <cellStyle name="Total 3 4 10 2 11" xfId="10013" xr:uid="{00000000-0005-0000-0000-00004C270000}"/>
    <cellStyle name="Total 3 4 10 2 12" xfId="10014" xr:uid="{00000000-0005-0000-0000-00004D270000}"/>
    <cellStyle name="Total 3 4 10 2 2" xfId="10015" xr:uid="{00000000-0005-0000-0000-00004E270000}"/>
    <cellStyle name="Total 3 4 10 2 2 2" xfId="10016" xr:uid="{00000000-0005-0000-0000-00004F270000}"/>
    <cellStyle name="Total 3 4 10 2 2 3" xfId="10017" xr:uid="{00000000-0005-0000-0000-000050270000}"/>
    <cellStyle name="Total 3 4 10 2 3" xfId="10018" xr:uid="{00000000-0005-0000-0000-000051270000}"/>
    <cellStyle name="Total 3 4 10 2 3 2" xfId="10019" xr:uid="{00000000-0005-0000-0000-000052270000}"/>
    <cellStyle name="Total 3 4 10 2 3 3" xfId="10020" xr:uid="{00000000-0005-0000-0000-000053270000}"/>
    <cellStyle name="Total 3 4 10 2 4" xfId="10021" xr:uid="{00000000-0005-0000-0000-000054270000}"/>
    <cellStyle name="Total 3 4 10 2 4 2" xfId="10022" xr:uid="{00000000-0005-0000-0000-000055270000}"/>
    <cellStyle name="Total 3 4 10 2 4 3" xfId="10023" xr:uid="{00000000-0005-0000-0000-000056270000}"/>
    <cellStyle name="Total 3 4 10 2 5" xfId="10024" xr:uid="{00000000-0005-0000-0000-000057270000}"/>
    <cellStyle name="Total 3 4 10 2 5 2" xfId="10025" xr:uid="{00000000-0005-0000-0000-000058270000}"/>
    <cellStyle name="Total 3 4 10 2 5 3" xfId="10026" xr:uid="{00000000-0005-0000-0000-000059270000}"/>
    <cellStyle name="Total 3 4 10 2 6" xfId="10027" xr:uid="{00000000-0005-0000-0000-00005A270000}"/>
    <cellStyle name="Total 3 4 10 2 6 2" xfId="10028" xr:uid="{00000000-0005-0000-0000-00005B270000}"/>
    <cellStyle name="Total 3 4 10 2 6 3" xfId="10029" xr:uid="{00000000-0005-0000-0000-00005C270000}"/>
    <cellStyle name="Total 3 4 10 2 7" xfId="10030" xr:uid="{00000000-0005-0000-0000-00005D270000}"/>
    <cellStyle name="Total 3 4 10 2 8" xfId="10031" xr:uid="{00000000-0005-0000-0000-00005E270000}"/>
    <cellStyle name="Total 3 4 10 2 9" xfId="10032" xr:uid="{00000000-0005-0000-0000-00005F270000}"/>
    <cellStyle name="Total 3 4 10 3" xfId="10033" xr:uid="{00000000-0005-0000-0000-000060270000}"/>
    <cellStyle name="Total 3 4 10 3 10" xfId="10034" xr:uid="{00000000-0005-0000-0000-000061270000}"/>
    <cellStyle name="Total 3 4 10 3 11" xfId="10035" xr:uid="{00000000-0005-0000-0000-000062270000}"/>
    <cellStyle name="Total 3 4 10 3 12" xfId="10036" xr:uid="{00000000-0005-0000-0000-000063270000}"/>
    <cellStyle name="Total 3 4 10 3 2" xfId="10037" xr:uid="{00000000-0005-0000-0000-000064270000}"/>
    <cellStyle name="Total 3 4 10 3 2 2" xfId="10038" xr:uid="{00000000-0005-0000-0000-000065270000}"/>
    <cellStyle name="Total 3 4 10 3 2 3" xfId="10039" xr:uid="{00000000-0005-0000-0000-000066270000}"/>
    <cellStyle name="Total 3 4 10 3 3" xfId="10040" xr:uid="{00000000-0005-0000-0000-000067270000}"/>
    <cellStyle name="Total 3 4 10 3 3 2" xfId="10041" xr:uid="{00000000-0005-0000-0000-000068270000}"/>
    <cellStyle name="Total 3 4 10 3 3 3" xfId="10042" xr:uid="{00000000-0005-0000-0000-000069270000}"/>
    <cellStyle name="Total 3 4 10 3 4" xfId="10043" xr:uid="{00000000-0005-0000-0000-00006A270000}"/>
    <cellStyle name="Total 3 4 10 3 4 2" xfId="10044" xr:uid="{00000000-0005-0000-0000-00006B270000}"/>
    <cellStyle name="Total 3 4 10 3 4 3" xfId="10045" xr:uid="{00000000-0005-0000-0000-00006C270000}"/>
    <cellStyle name="Total 3 4 10 3 5" xfId="10046" xr:uid="{00000000-0005-0000-0000-00006D270000}"/>
    <cellStyle name="Total 3 4 10 3 5 2" xfId="10047" xr:uid="{00000000-0005-0000-0000-00006E270000}"/>
    <cellStyle name="Total 3 4 10 3 5 3" xfId="10048" xr:uid="{00000000-0005-0000-0000-00006F270000}"/>
    <cellStyle name="Total 3 4 10 3 6" xfId="10049" xr:uid="{00000000-0005-0000-0000-000070270000}"/>
    <cellStyle name="Total 3 4 10 3 6 2" xfId="10050" xr:uid="{00000000-0005-0000-0000-000071270000}"/>
    <cellStyle name="Total 3 4 10 3 6 3" xfId="10051" xr:uid="{00000000-0005-0000-0000-000072270000}"/>
    <cellStyle name="Total 3 4 10 3 7" xfId="10052" xr:uid="{00000000-0005-0000-0000-000073270000}"/>
    <cellStyle name="Total 3 4 10 3 8" xfId="10053" xr:uid="{00000000-0005-0000-0000-000074270000}"/>
    <cellStyle name="Total 3 4 10 3 9" xfId="10054" xr:uid="{00000000-0005-0000-0000-000075270000}"/>
    <cellStyle name="Total 3 4 10 4" xfId="10055" xr:uid="{00000000-0005-0000-0000-000076270000}"/>
    <cellStyle name="Total 3 4 10 4 2" xfId="10056" xr:uid="{00000000-0005-0000-0000-000077270000}"/>
    <cellStyle name="Total 3 4 10 4 3" xfId="10057" xr:uid="{00000000-0005-0000-0000-000078270000}"/>
    <cellStyle name="Total 3 4 10 5" xfId="10058" xr:uid="{00000000-0005-0000-0000-000079270000}"/>
    <cellStyle name="Total 3 4 10 5 2" xfId="10059" xr:uid="{00000000-0005-0000-0000-00007A270000}"/>
    <cellStyle name="Total 3 4 10 5 3" xfId="10060" xr:uid="{00000000-0005-0000-0000-00007B270000}"/>
    <cellStyle name="Total 3 4 10 6" xfId="10061" xr:uid="{00000000-0005-0000-0000-00007C270000}"/>
    <cellStyle name="Total 3 4 10 6 2" xfId="10062" xr:uid="{00000000-0005-0000-0000-00007D270000}"/>
    <cellStyle name="Total 3 4 10 6 3" xfId="10063" xr:uid="{00000000-0005-0000-0000-00007E270000}"/>
    <cellStyle name="Total 3 4 10 7" xfId="10064" xr:uid="{00000000-0005-0000-0000-00007F270000}"/>
    <cellStyle name="Total 3 4 10 7 2" xfId="10065" xr:uid="{00000000-0005-0000-0000-000080270000}"/>
    <cellStyle name="Total 3 4 10 7 3" xfId="10066" xr:uid="{00000000-0005-0000-0000-000081270000}"/>
    <cellStyle name="Total 3 4 10 8" xfId="10067" xr:uid="{00000000-0005-0000-0000-000082270000}"/>
    <cellStyle name="Total 3 4 10 8 2" xfId="10068" xr:uid="{00000000-0005-0000-0000-000083270000}"/>
    <cellStyle name="Total 3 4 10 8 3" xfId="10069" xr:uid="{00000000-0005-0000-0000-000084270000}"/>
    <cellStyle name="Total 3 4 10 9" xfId="10070" xr:uid="{00000000-0005-0000-0000-000085270000}"/>
    <cellStyle name="Total 3 4 11" xfId="10071" xr:uid="{00000000-0005-0000-0000-000086270000}"/>
    <cellStyle name="Total 3 4 11 10" xfId="10072" xr:uid="{00000000-0005-0000-0000-000087270000}"/>
    <cellStyle name="Total 3 4 11 11" xfId="10073" xr:uid="{00000000-0005-0000-0000-000088270000}"/>
    <cellStyle name="Total 3 4 11 12" xfId="10074" xr:uid="{00000000-0005-0000-0000-000089270000}"/>
    <cellStyle name="Total 3 4 11 2" xfId="10075" xr:uid="{00000000-0005-0000-0000-00008A270000}"/>
    <cellStyle name="Total 3 4 11 2 2" xfId="10076" xr:uid="{00000000-0005-0000-0000-00008B270000}"/>
    <cellStyle name="Total 3 4 11 2 3" xfId="10077" xr:uid="{00000000-0005-0000-0000-00008C270000}"/>
    <cellStyle name="Total 3 4 11 3" xfId="10078" xr:uid="{00000000-0005-0000-0000-00008D270000}"/>
    <cellStyle name="Total 3 4 11 3 2" xfId="10079" xr:uid="{00000000-0005-0000-0000-00008E270000}"/>
    <cellStyle name="Total 3 4 11 3 3" xfId="10080" xr:uid="{00000000-0005-0000-0000-00008F270000}"/>
    <cellStyle name="Total 3 4 11 4" xfId="10081" xr:uid="{00000000-0005-0000-0000-000090270000}"/>
    <cellStyle name="Total 3 4 11 4 2" xfId="10082" xr:uid="{00000000-0005-0000-0000-000091270000}"/>
    <cellStyle name="Total 3 4 11 4 3" xfId="10083" xr:uid="{00000000-0005-0000-0000-000092270000}"/>
    <cellStyle name="Total 3 4 11 5" xfId="10084" xr:uid="{00000000-0005-0000-0000-000093270000}"/>
    <cellStyle name="Total 3 4 11 5 2" xfId="10085" xr:uid="{00000000-0005-0000-0000-000094270000}"/>
    <cellStyle name="Total 3 4 11 5 3" xfId="10086" xr:uid="{00000000-0005-0000-0000-000095270000}"/>
    <cellStyle name="Total 3 4 11 6" xfId="10087" xr:uid="{00000000-0005-0000-0000-000096270000}"/>
    <cellStyle name="Total 3 4 11 6 2" xfId="10088" xr:uid="{00000000-0005-0000-0000-000097270000}"/>
    <cellStyle name="Total 3 4 11 6 3" xfId="10089" xr:uid="{00000000-0005-0000-0000-000098270000}"/>
    <cellStyle name="Total 3 4 11 7" xfId="10090" xr:uid="{00000000-0005-0000-0000-000099270000}"/>
    <cellStyle name="Total 3 4 11 8" xfId="10091" xr:uid="{00000000-0005-0000-0000-00009A270000}"/>
    <cellStyle name="Total 3 4 11 9" xfId="10092" xr:uid="{00000000-0005-0000-0000-00009B270000}"/>
    <cellStyle name="Total 3 4 12" xfId="10093" xr:uid="{00000000-0005-0000-0000-00009C270000}"/>
    <cellStyle name="Total 3 4 12 10" xfId="10094" xr:uid="{00000000-0005-0000-0000-00009D270000}"/>
    <cellStyle name="Total 3 4 12 11" xfId="10095" xr:uid="{00000000-0005-0000-0000-00009E270000}"/>
    <cellStyle name="Total 3 4 12 12" xfId="10096" xr:uid="{00000000-0005-0000-0000-00009F270000}"/>
    <cellStyle name="Total 3 4 12 2" xfId="10097" xr:uid="{00000000-0005-0000-0000-0000A0270000}"/>
    <cellStyle name="Total 3 4 12 2 2" xfId="10098" xr:uid="{00000000-0005-0000-0000-0000A1270000}"/>
    <cellStyle name="Total 3 4 12 2 3" xfId="10099" xr:uid="{00000000-0005-0000-0000-0000A2270000}"/>
    <cellStyle name="Total 3 4 12 3" xfId="10100" xr:uid="{00000000-0005-0000-0000-0000A3270000}"/>
    <cellStyle name="Total 3 4 12 3 2" xfId="10101" xr:uid="{00000000-0005-0000-0000-0000A4270000}"/>
    <cellStyle name="Total 3 4 12 3 3" xfId="10102" xr:uid="{00000000-0005-0000-0000-0000A5270000}"/>
    <cellStyle name="Total 3 4 12 4" xfId="10103" xr:uid="{00000000-0005-0000-0000-0000A6270000}"/>
    <cellStyle name="Total 3 4 12 4 2" xfId="10104" xr:uid="{00000000-0005-0000-0000-0000A7270000}"/>
    <cellStyle name="Total 3 4 12 4 3" xfId="10105" xr:uid="{00000000-0005-0000-0000-0000A8270000}"/>
    <cellStyle name="Total 3 4 12 5" xfId="10106" xr:uid="{00000000-0005-0000-0000-0000A9270000}"/>
    <cellStyle name="Total 3 4 12 5 2" xfId="10107" xr:uid="{00000000-0005-0000-0000-0000AA270000}"/>
    <cellStyle name="Total 3 4 12 5 3" xfId="10108" xr:uid="{00000000-0005-0000-0000-0000AB270000}"/>
    <cellStyle name="Total 3 4 12 6" xfId="10109" xr:uid="{00000000-0005-0000-0000-0000AC270000}"/>
    <cellStyle name="Total 3 4 12 6 2" xfId="10110" xr:uid="{00000000-0005-0000-0000-0000AD270000}"/>
    <cellStyle name="Total 3 4 12 6 3" xfId="10111" xr:uid="{00000000-0005-0000-0000-0000AE270000}"/>
    <cellStyle name="Total 3 4 12 7" xfId="10112" xr:uid="{00000000-0005-0000-0000-0000AF270000}"/>
    <cellStyle name="Total 3 4 12 8" xfId="10113" xr:uid="{00000000-0005-0000-0000-0000B0270000}"/>
    <cellStyle name="Total 3 4 12 9" xfId="10114" xr:uid="{00000000-0005-0000-0000-0000B1270000}"/>
    <cellStyle name="Total 3 4 13" xfId="10115" xr:uid="{00000000-0005-0000-0000-0000B2270000}"/>
    <cellStyle name="Total 3 4 13 2" xfId="10116" xr:uid="{00000000-0005-0000-0000-0000B3270000}"/>
    <cellStyle name="Total 3 4 13 3" xfId="10117" xr:uid="{00000000-0005-0000-0000-0000B4270000}"/>
    <cellStyle name="Total 3 4 14" xfId="10118" xr:uid="{00000000-0005-0000-0000-0000B5270000}"/>
    <cellStyle name="Total 3 4 14 2" xfId="10119" xr:uid="{00000000-0005-0000-0000-0000B6270000}"/>
    <cellStyle name="Total 3 4 14 3" xfId="10120" xr:uid="{00000000-0005-0000-0000-0000B7270000}"/>
    <cellStyle name="Total 3 4 15" xfId="10121" xr:uid="{00000000-0005-0000-0000-0000B8270000}"/>
    <cellStyle name="Total 3 4 15 2" xfId="10122" xr:uid="{00000000-0005-0000-0000-0000B9270000}"/>
    <cellStyle name="Total 3 4 15 3" xfId="10123" xr:uid="{00000000-0005-0000-0000-0000BA270000}"/>
    <cellStyle name="Total 3 4 16" xfId="10124" xr:uid="{00000000-0005-0000-0000-0000BB270000}"/>
    <cellStyle name="Total 3 4 17" xfId="10125" xr:uid="{00000000-0005-0000-0000-0000BC270000}"/>
    <cellStyle name="Total 3 4 18" xfId="10126" xr:uid="{00000000-0005-0000-0000-0000BD270000}"/>
    <cellStyle name="Total 3 4 19" xfId="10127" xr:uid="{00000000-0005-0000-0000-0000BE270000}"/>
    <cellStyle name="Total 3 4 2" xfId="10128" xr:uid="{00000000-0005-0000-0000-0000BF270000}"/>
    <cellStyle name="Total 3 4 2 10" xfId="10129" xr:uid="{00000000-0005-0000-0000-0000C0270000}"/>
    <cellStyle name="Total 3 4 2 11" xfId="10130" xr:uid="{00000000-0005-0000-0000-0000C1270000}"/>
    <cellStyle name="Total 3 4 2 12" xfId="10131" xr:uid="{00000000-0005-0000-0000-0000C2270000}"/>
    <cellStyle name="Total 3 4 2 13" xfId="10132" xr:uid="{00000000-0005-0000-0000-0000C3270000}"/>
    <cellStyle name="Total 3 4 2 14" xfId="10133" xr:uid="{00000000-0005-0000-0000-0000C4270000}"/>
    <cellStyle name="Total 3 4 2 2" xfId="10134" xr:uid="{00000000-0005-0000-0000-0000C5270000}"/>
    <cellStyle name="Total 3 4 2 2 10" xfId="10135" xr:uid="{00000000-0005-0000-0000-0000C6270000}"/>
    <cellStyle name="Total 3 4 2 2 11" xfId="10136" xr:uid="{00000000-0005-0000-0000-0000C7270000}"/>
    <cellStyle name="Total 3 4 2 2 12" xfId="10137" xr:uid="{00000000-0005-0000-0000-0000C8270000}"/>
    <cellStyle name="Total 3 4 2 2 2" xfId="10138" xr:uid="{00000000-0005-0000-0000-0000C9270000}"/>
    <cellStyle name="Total 3 4 2 2 2 2" xfId="10139" xr:uid="{00000000-0005-0000-0000-0000CA270000}"/>
    <cellStyle name="Total 3 4 2 2 2 3" xfId="10140" xr:uid="{00000000-0005-0000-0000-0000CB270000}"/>
    <cellStyle name="Total 3 4 2 2 3" xfId="10141" xr:uid="{00000000-0005-0000-0000-0000CC270000}"/>
    <cellStyle name="Total 3 4 2 2 3 2" xfId="10142" xr:uid="{00000000-0005-0000-0000-0000CD270000}"/>
    <cellStyle name="Total 3 4 2 2 3 3" xfId="10143" xr:uid="{00000000-0005-0000-0000-0000CE270000}"/>
    <cellStyle name="Total 3 4 2 2 4" xfId="10144" xr:uid="{00000000-0005-0000-0000-0000CF270000}"/>
    <cellStyle name="Total 3 4 2 2 4 2" xfId="10145" xr:uid="{00000000-0005-0000-0000-0000D0270000}"/>
    <cellStyle name="Total 3 4 2 2 4 3" xfId="10146" xr:uid="{00000000-0005-0000-0000-0000D1270000}"/>
    <cellStyle name="Total 3 4 2 2 5" xfId="10147" xr:uid="{00000000-0005-0000-0000-0000D2270000}"/>
    <cellStyle name="Total 3 4 2 2 5 2" xfId="10148" xr:uid="{00000000-0005-0000-0000-0000D3270000}"/>
    <cellStyle name="Total 3 4 2 2 5 3" xfId="10149" xr:uid="{00000000-0005-0000-0000-0000D4270000}"/>
    <cellStyle name="Total 3 4 2 2 6" xfId="10150" xr:uid="{00000000-0005-0000-0000-0000D5270000}"/>
    <cellStyle name="Total 3 4 2 2 6 2" xfId="10151" xr:uid="{00000000-0005-0000-0000-0000D6270000}"/>
    <cellStyle name="Total 3 4 2 2 6 3" xfId="10152" xr:uid="{00000000-0005-0000-0000-0000D7270000}"/>
    <cellStyle name="Total 3 4 2 2 7" xfId="10153" xr:uid="{00000000-0005-0000-0000-0000D8270000}"/>
    <cellStyle name="Total 3 4 2 2 8" xfId="10154" xr:uid="{00000000-0005-0000-0000-0000D9270000}"/>
    <cellStyle name="Total 3 4 2 2 9" xfId="10155" xr:uid="{00000000-0005-0000-0000-0000DA270000}"/>
    <cellStyle name="Total 3 4 2 3" xfId="10156" xr:uid="{00000000-0005-0000-0000-0000DB270000}"/>
    <cellStyle name="Total 3 4 2 3 10" xfId="10157" xr:uid="{00000000-0005-0000-0000-0000DC270000}"/>
    <cellStyle name="Total 3 4 2 3 11" xfId="10158" xr:uid="{00000000-0005-0000-0000-0000DD270000}"/>
    <cellStyle name="Total 3 4 2 3 12" xfId="10159" xr:uid="{00000000-0005-0000-0000-0000DE270000}"/>
    <cellStyle name="Total 3 4 2 3 2" xfId="10160" xr:uid="{00000000-0005-0000-0000-0000DF270000}"/>
    <cellStyle name="Total 3 4 2 3 2 2" xfId="10161" xr:uid="{00000000-0005-0000-0000-0000E0270000}"/>
    <cellStyle name="Total 3 4 2 3 2 3" xfId="10162" xr:uid="{00000000-0005-0000-0000-0000E1270000}"/>
    <cellStyle name="Total 3 4 2 3 3" xfId="10163" xr:uid="{00000000-0005-0000-0000-0000E2270000}"/>
    <cellStyle name="Total 3 4 2 3 3 2" xfId="10164" xr:uid="{00000000-0005-0000-0000-0000E3270000}"/>
    <cellStyle name="Total 3 4 2 3 3 3" xfId="10165" xr:uid="{00000000-0005-0000-0000-0000E4270000}"/>
    <cellStyle name="Total 3 4 2 3 4" xfId="10166" xr:uid="{00000000-0005-0000-0000-0000E5270000}"/>
    <cellStyle name="Total 3 4 2 3 4 2" xfId="10167" xr:uid="{00000000-0005-0000-0000-0000E6270000}"/>
    <cellStyle name="Total 3 4 2 3 4 3" xfId="10168" xr:uid="{00000000-0005-0000-0000-0000E7270000}"/>
    <cellStyle name="Total 3 4 2 3 5" xfId="10169" xr:uid="{00000000-0005-0000-0000-0000E8270000}"/>
    <cellStyle name="Total 3 4 2 3 5 2" xfId="10170" xr:uid="{00000000-0005-0000-0000-0000E9270000}"/>
    <cellStyle name="Total 3 4 2 3 5 3" xfId="10171" xr:uid="{00000000-0005-0000-0000-0000EA270000}"/>
    <cellStyle name="Total 3 4 2 3 6" xfId="10172" xr:uid="{00000000-0005-0000-0000-0000EB270000}"/>
    <cellStyle name="Total 3 4 2 3 6 2" xfId="10173" xr:uid="{00000000-0005-0000-0000-0000EC270000}"/>
    <cellStyle name="Total 3 4 2 3 6 3" xfId="10174" xr:uid="{00000000-0005-0000-0000-0000ED270000}"/>
    <cellStyle name="Total 3 4 2 3 7" xfId="10175" xr:uid="{00000000-0005-0000-0000-0000EE270000}"/>
    <cellStyle name="Total 3 4 2 3 8" xfId="10176" xr:uid="{00000000-0005-0000-0000-0000EF270000}"/>
    <cellStyle name="Total 3 4 2 3 9" xfId="10177" xr:uid="{00000000-0005-0000-0000-0000F0270000}"/>
    <cellStyle name="Total 3 4 2 4" xfId="10178" xr:uid="{00000000-0005-0000-0000-0000F1270000}"/>
    <cellStyle name="Total 3 4 2 4 2" xfId="10179" xr:uid="{00000000-0005-0000-0000-0000F2270000}"/>
    <cellStyle name="Total 3 4 2 4 3" xfId="10180" xr:uid="{00000000-0005-0000-0000-0000F3270000}"/>
    <cellStyle name="Total 3 4 2 5" xfId="10181" xr:uid="{00000000-0005-0000-0000-0000F4270000}"/>
    <cellStyle name="Total 3 4 2 5 2" xfId="10182" xr:uid="{00000000-0005-0000-0000-0000F5270000}"/>
    <cellStyle name="Total 3 4 2 5 3" xfId="10183" xr:uid="{00000000-0005-0000-0000-0000F6270000}"/>
    <cellStyle name="Total 3 4 2 6" xfId="10184" xr:uid="{00000000-0005-0000-0000-0000F7270000}"/>
    <cellStyle name="Total 3 4 2 6 2" xfId="10185" xr:uid="{00000000-0005-0000-0000-0000F8270000}"/>
    <cellStyle name="Total 3 4 2 6 3" xfId="10186" xr:uid="{00000000-0005-0000-0000-0000F9270000}"/>
    <cellStyle name="Total 3 4 2 7" xfId="10187" xr:uid="{00000000-0005-0000-0000-0000FA270000}"/>
    <cellStyle name="Total 3 4 2 7 2" xfId="10188" xr:uid="{00000000-0005-0000-0000-0000FB270000}"/>
    <cellStyle name="Total 3 4 2 7 3" xfId="10189" xr:uid="{00000000-0005-0000-0000-0000FC270000}"/>
    <cellStyle name="Total 3 4 2 8" xfId="10190" xr:uid="{00000000-0005-0000-0000-0000FD270000}"/>
    <cellStyle name="Total 3 4 2 9" xfId="10191" xr:uid="{00000000-0005-0000-0000-0000FE270000}"/>
    <cellStyle name="Total 3 4 20" xfId="10192" xr:uid="{00000000-0005-0000-0000-0000FF270000}"/>
    <cellStyle name="Total 3 4 21" xfId="10193" xr:uid="{00000000-0005-0000-0000-000000280000}"/>
    <cellStyle name="Total 3 4 22" xfId="10194" xr:uid="{00000000-0005-0000-0000-000001280000}"/>
    <cellStyle name="Total 3 4 3" xfId="10195" xr:uid="{00000000-0005-0000-0000-000002280000}"/>
    <cellStyle name="Total 3 4 3 10" xfId="10196" xr:uid="{00000000-0005-0000-0000-000003280000}"/>
    <cellStyle name="Total 3 4 3 11" xfId="10197" xr:uid="{00000000-0005-0000-0000-000004280000}"/>
    <cellStyle name="Total 3 4 3 12" xfId="10198" xr:uid="{00000000-0005-0000-0000-000005280000}"/>
    <cellStyle name="Total 3 4 3 13" xfId="10199" xr:uid="{00000000-0005-0000-0000-000006280000}"/>
    <cellStyle name="Total 3 4 3 14" xfId="10200" xr:uid="{00000000-0005-0000-0000-000007280000}"/>
    <cellStyle name="Total 3 4 3 2" xfId="10201" xr:uid="{00000000-0005-0000-0000-000008280000}"/>
    <cellStyle name="Total 3 4 3 2 10" xfId="10202" xr:uid="{00000000-0005-0000-0000-000009280000}"/>
    <cellStyle name="Total 3 4 3 2 11" xfId="10203" xr:uid="{00000000-0005-0000-0000-00000A280000}"/>
    <cellStyle name="Total 3 4 3 2 12" xfId="10204" xr:uid="{00000000-0005-0000-0000-00000B280000}"/>
    <cellStyle name="Total 3 4 3 2 2" xfId="10205" xr:uid="{00000000-0005-0000-0000-00000C280000}"/>
    <cellStyle name="Total 3 4 3 2 2 2" xfId="10206" xr:uid="{00000000-0005-0000-0000-00000D280000}"/>
    <cellStyle name="Total 3 4 3 2 2 3" xfId="10207" xr:uid="{00000000-0005-0000-0000-00000E280000}"/>
    <cellStyle name="Total 3 4 3 2 3" xfId="10208" xr:uid="{00000000-0005-0000-0000-00000F280000}"/>
    <cellStyle name="Total 3 4 3 2 3 2" xfId="10209" xr:uid="{00000000-0005-0000-0000-000010280000}"/>
    <cellStyle name="Total 3 4 3 2 3 3" xfId="10210" xr:uid="{00000000-0005-0000-0000-000011280000}"/>
    <cellStyle name="Total 3 4 3 2 4" xfId="10211" xr:uid="{00000000-0005-0000-0000-000012280000}"/>
    <cellStyle name="Total 3 4 3 2 4 2" xfId="10212" xr:uid="{00000000-0005-0000-0000-000013280000}"/>
    <cellStyle name="Total 3 4 3 2 4 3" xfId="10213" xr:uid="{00000000-0005-0000-0000-000014280000}"/>
    <cellStyle name="Total 3 4 3 2 5" xfId="10214" xr:uid="{00000000-0005-0000-0000-000015280000}"/>
    <cellStyle name="Total 3 4 3 2 5 2" xfId="10215" xr:uid="{00000000-0005-0000-0000-000016280000}"/>
    <cellStyle name="Total 3 4 3 2 5 3" xfId="10216" xr:uid="{00000000-0005-0000-0000-000017280000}"/>
    <cellStyle name="Total 3 4 3 2 6" xfId="10217" xr:uid="{00000000-0005-0000-0000-000018280000}"/>
    <cellStyle name="Total 3 4 3 2 6 2" xfId="10218" xr:uid="{00000000-0005-0000-0000-000019280000}"/>
    <cellStyle name="Total 3 4 3 2 6 3" xfId="10219" xr:uid="{00000000-0005-0000-0000-00001A280000}"/>
    <cellStyle name="Total 3 4 3 2 7" xfId="10220" xr:uid="{00000000-0005-0000-0000-00001B280000}"/>
    <cellStyle name="Total 3 4 3 2 8" xfId="10221" xr:uid="{00000000-0005-0000-0000-00001C280000}"/>
    <cellStyle name="Total 3 4 3 2 9" xfId="10222" xr:uid="{00000000-0005-0000-0000-00001D280000}"/>
    <cellStyle name="Total 3 4 3 3" xfId="10223" xr:uid="{00000000-0005-0000-0000-00001E280000}"/>
    <cellStyle name="Total 3 4 3 3 10" xfId="10224" xr:uid="{00000000-0005-0000-0000-00001F280000}"/>
    <cellStyle name="Total 3 4 3 3 11" xfId="10225" xr:uid="{00000000-0005-0000-0000-000020280000}"/>
    <cellStyle name="Total 3 4 3 3 12" xfId="10226" xr:uid="{00000000-0005-0000-0000-000021280000}"/>
    <cellStyle name="Total 3 4 3 3 2" xfId="10227" xr:uid="{00000000-0005-0000-0000-000022280000}"/>
    <cellStyle name="Total 3 4 3 3 2 2" xfId="10228" xr:uid="{00000000-0005-0000-0000-000023280000}"/>
    <cellStyle name="Total 3 4 3 3 2 3" xfId="10229" xr:uid="{00000000-0005-0000-0000-000024280000}"/>
    <cellStyle name="Total 3 4 3 3 3" xfId="10230" xr:uid="{00000000-0005-0000-0000-000025280000}"/>
    <cellStyle name="Total 3 4 3 3 3 2" xfId="10231" xr:uid="{00000000-0005-0000-0000-000026280000}"/>
    <cellStyle name="Total 3 4 3 3 3 3" xfId="10232" xr:uid="{00000000-0005-0000-0000-000027280000}"/>
    <cellStyle name="Total 3 4 3 3 4" xfId="10233" xr:uid="{00000000-0005-0000-0000-000028280000}"/>
    <cellStyle name="Total 3 4 3 3 4 2" xfId="10234" xr:uid="{00000000-0005-0000-0000-000029280000}"/>
    <cellStyle name="Total 3 4 3 3 4 3" xfId="10235" xr:uid="{00000000-0005-0000-0000-00002A280000}"/>
    <cellStyle name="Total 3 4 3 3 5" xfId="10236" xr:uid="{00000000-0005-0000-0000-00002B280000}"/>
    <cellStyle name="Total 3 4 3 3 5 2" xfId="10237" xr:uid="{00000000-0005-0000-0000-00002C280000}"/>
    <cellStyle name="Total 3 4 3 3 5 3" xfId="10238" xr:uid="{00000000-0005-0000-0000-00002D280000}"/>
    <cellStyle name="Total 3 4 3 3 6" xfId="10239" xr:uid="{00000000-0005-0000-0000-00002E280000}"/>
    <cellStyle name="Total 3 4 3 3 6 2" xfId="10240" xr:uid="{00000000-0005-0000-0000-00002F280000}"/>
    <cellStyle name="Total 3 4 3 3 6 3" xfId="10241" xr:uid="{00000000-0005-0000-0000-000030280000}"/>
    <cellStyle name="Total 3 4 3 3 7" xfId="10242" xr:uid="{00000000-0005-0000-0000-000031280000}"/>
    <cellStyle name="Total 3 4 3 3 8" xfId="10243" xr:uid="{00000000-0005-0000-0000-000032280000}"/>
    <cellStyle name="Total 3 4 3 3 9" xfId="10244" xr:uid="{00000000-0005-0000-0000-000033280000}"/>
    <cellStyle name="Total 3 4 3 4" xfId="10245" xr:uid="{00000000-0005-0000-0000-000034280000}"/>
    <cellStyle name="Total 3 4 3 4 2" xfId="10246" xr:uid="{00000000-0005-0000-0000-000035280000}"/>
    <cellStyle name="Total 3 4 3 4 3" xfId="10247" xr:uid="{00000000-0005-0000-0000-000036280000}"/>
    <cellStyle name="Total 3 4 3 5" xfId="10248" xr:uid="{00000000-0005-0000-0000-000037280000}"/>
    <cellStyle name="Total 3 4 3 5 2" xfId="10249" xr:uid="{00000000-0005-0000-0000-000038280000}"/>
    <cellStyle name="Total 3 4 3 5 3" xfId="10250" xr:uid="{00000000-0005-0000-0000-000039280000}"/>
    <cellStyle name="Total 3 4 3 6" xfId="10251" xr:uid="{00000000-0005-0000-0000-00003A280000}"/>
    <cellStyle name="Total 3 4 3 6 2" xfId="10252" xr:uid="{00000000-0005-0000-0000-00003B280000}"/>
    <cellStyle name="Total 3 4 3 6 3" xfId="10253" xr:uid="{00000000-0005-0000-0000-00003C280000}"/>
    <cellStyle name="Total 3 4 3 7" xfId="10254" xr:uid="{00000000-0005-0000-0000-00003D280000}"/>
    <cellStyle name="Total 3 4 3 7 2" xfId="10255" xr:uid="{00000000-0005-0000-0000-00003E280000}"/>
    <cellStyle name="Total 3 4 3 7 3" xfId="10256" xr:uid="{00000000-0005-0000-0000-00003F280000}"/>
    <cellStyle name="Total 3 4 3 8" xfId="10257" xr:uid="{00000000-0005-0000-0000-000040280000}"/>
    <cellStyle name="Total 3 4 3 9" xfId="10258" xr:uid="{00000000-0005-0000-0000-000041280000}"/>
    <cellStyle name="Total 3 4 4" xfId="10259" xr:uid="{00000000-0005-0000-0000-000042280000}"/>
    <cellStyle name="Total 3 4 4 10" xfId="10260" xr:uid="{00000000-0005-0000-0000-000043280000}"/>
    <cellStyle name="Total 3 4 4 11" xfId="10261" xr:uid="{00000000-0005-0000-0000-000044280000}"/>
    <cellStyle name="Total 3 4 4 12" xfId="10262" xr:uid="{00000000-0005-0000-0000-000045280000}"/>
    <cellStyle name="Total 3 4 4 13" xfId="10263" xr:uid="{00000000-0005-0000-0000-000046280000}"/>
    <cellStyle name="Total 3 4 4 14" xfId="10264" xr:uid="{00000000-0005-0000-0000-000047280000}"/>
    <cellStyle name="Total 3 4 4 2" xfId="10265" xr:uid="{00000000-0005-0000-0000-000048280000}"/>
    <cellStyle name="Total 3 4 4 2 10" xfId="10266" xr:uid="{00000000-0005-0000-0000-000049280000}"/>
    <cellStyle name="Total 3 4 4 2 11" xfId="10267" xr:uid="{00000000-0005-0000-0000-00004A280000}"/>
    <cellStyle name="Total 3 4 4 2 12" xfId="10268" xr:uid="{00000000-0005-0000-0000-00004B280000}"/>
    <cellStyle name="Total 3 4 4 2 2" xfId="10269" xr:uid="{00000000-0005-0000-0000-00004C280000}"/>
    <cellStyle name="Total 3 4 4 2 2 2" xfId="10270" xr:uid="{00000000-0005-0000-0000-00004D280000}"/>
    <cellStyle name="Total 3 4 4 2 2 3" xfId="10271" xr:uid="{00000000-0005-0000-0000-00004E280000}"/>
    <cellStyle name="Total 3 4 4 2 3" xfId="10272" xr:uid="{00000000-0005-0000-0000-00004F280000}"/>
    <cellStyle name="Total 3 4 4 2 3 2" xfId="10273" xr:uid="{00000000-0005-0000-0000-000050280000}"/>
    <cellStyle name="Total 3 4 4 2 3 3" xfId="10274" xr:uid="{00000000-0005-0000-0000-000051280000}"/>
    <cellStyle name="Total 3 4 4 2 4" xfId="10275" xr:uid="{00000000-0005-0000-0000-000052280000}"/>
    <cellStyle name="Total 3 4 4 2 4 2" xfId="10276" xr:uid="{00000000-0005-0000-0000-000053280000}"/>
    <cellStyle name="Total 3 4 4 2 4 3" xfId="10277" xr:uid="{00000000-0005-0000-0000-000054280000}"/>
    <cellStyle name="Total 3 4 4 2 5" xfId="10278" xr:uid="{00000000-0005-0000-0000-000055280000}"/>
    <cellStyle name="Total 3 4 4 2 5 2" xfId="10279" xr:uid="{00000000-0005-0000-0000-000056280000}"/>
    <cellStyle name="Total 3 4 4 2 5 3" xfId="10280" xr:uid="{00000000-0005-0000-0000-000057280000}"/>
    <cellStyle name="Total 3 4 4 2 6" xfId="10281" xr:uid="{00000000-0005-0000-0000-000058280000}"/>
    <cellStyle name="Total 3 4 4 2 6 2" xfId="10282" xr:uid="{00000000-0005-0000-0000-000059280000}"/>
    <cellStyle name="Total 3 4 4 2 6 3" xfId="10283" xr:uid="{00000000-0005-0000-0000-00005A280000}"/>
    <cellStyle name="Total 3 4 4 2 7" xfId="10284" xr:uid="{00000000-0005-0000-0000-00005B280000}"/>
    <cellStyle name="Total 3 4 4 2 8" xfId="10285" xr:uid="{00000000-0005-0000-0000-00005C280000}"/>
    <cellStyle name="Total 3 4 4 2 9" xfId="10286" xr:uid="{00000000-0005-0000-0000-00005D280000}"/>
    <cellStyle name="Total 3 4 4 3" xfId="10287" xr:uid="{00000000-0005-0000-0000-00005E280000}"/>
    <cellStyle name="Total 3 4 4 3 10" xfId="10288" xr:uid="{00000000-0005-0000-0000-00005F280000}"/>
    <cellStyle name="Total 3 4 4 3 11" xfId="10289" xr:uid="{00000000-0005-0000-0000-000060280000}"/>
    <cellStyle name="Total 3 4 4 3 12" xfId="10290" xr:uid="{00000000-0005-0000-0000-000061280000}"/>
    <cellStyle name="Total 3 4 4 3 2" xfId="10291" xr:uid="{00000000-0005-0000-0000-000062280000}"/>
    <cellStyle name="Total 3 4 4 3 2 2" xfId="10292" xr:uid="{00000000-0005-0000-0000-000063280000}"/>
    <cellStyle name="Total 3 4 4 3 2 3" xfId="10293" xr:uid="{00000000-0005-0000-0000-000064280000}"/>
    <cellStyle name="Total 3 4 4 3 3" xfId="10294" xr:uid="{00000000-0005-0000-0000-000065280000}"/>
    <cellStyle name="Total 3 4 4 3 3 2" xfId="10295" xr:uid="{00000000-0005-0000-0000-000066280000}"/>
    <cellStyle name="Total 3 4 4 3 3 3" xfId="10296" xr:uid="{00000000-0005-0000-0000-000067280000}"/>
    <cellStyle name="Total 3 4 4 3 4" xfId="10297" xr:uid="{00000000-0005-0000-0000-000068280000}"/>
    <cellStyle name="Total 3 4 4 3 4 2" xfId="10298" xr:uid="{00000000-0005-0000-0000-000069280000}"/>
    <cellStyle name="Total 3 4 4 3 4 3" xfId="10299" xr:uid="{00000000-0005-0000-0000-00006A280000}"/>
    <cellStyle name="Total 3 4 4 3 5" xfId="10300" xr:uid="{00000000-0005-0000-0000-00006B280000}"/>
    <cellStyle name="Total 3 4 4 3 5 2" xfId="10301" xr:uid="{00000000-0005-0000-0000-00006C280000}"/>
    <cellStyle name="Total 3 4 4 3 5 3" xfId="10302" xr:uid="{00000000-0005-0000-0000-00006D280000}"/>
    <cellStyle name="Total 3 4 4 3 6" xfId="10303" xr:uid="{00000000-0005-0000-0000-00006E280000}"/>
    <cellStyle name="Total 3 4 4 3 6 2" xfId="10304" xr:uid="{00000000-0005-0000-0000-00006F280000}"/>
    <cellStyle name="Total 3 4 4 3 6 3" xfId="10305" xr:uid="{00000000-0005-0000-0000-000070280000}"/>
    <cellStyle name="Total 3 4 4 3 7" xfId="10306" xr:uid="{00000000-0005-0000-0000-000071280000}"/>
    <cellStyle name="Total 3 4 4 3 8" xfId="10307" xr:uid="{00000000-0005-0000-0000-000072280000}"/>
    <cellStyle name="Total 3 4 4 3 9" xfId="10308" xr:uid="{00000000-0005-0000-0000-000073280000}"/>
    <cellStyle name="Total 3 4 4 4" xfId="10309" xr:uid="{00000000-0005-0000-0000-000074280000}"/>
    <cellStyle name="Total 3 4 4 4 2" xfId="10310" xr:uid="{00000000-0005-0000-0000-000075280000}"/>
    <cellStyle name="Total 3 4 4 4 3" xfId="10311" xr:uid="{00000000-0005-0000-0000-000076280000}"/>
    <cellStyle name="Total 3 4 4 5" xfId="10312" xr:uid="{00000000-0005-0000-0000-000077280000}"/>
    <cellStyle name="Total 3 4 4 5 2" xfId="10313" xr:uid="{00000000-0005-0000-0000-000078280000}"/>
    <cellStyle name="Total 3 4 4 5 3" xfId="10314" xr:uid="{00000000-0005-0000-0000-000079280000}"/>
    <cellStyle name="Total 3 4 4 6" xfId="10315" xr:uid="{00000000-0005-0000-0000-00007A280000}"/>
    <cellStyle name="Total 3 4 4 6 2" xfId="10316" xr:uid="{00000000-0005-0000-0000-00007B280000}"/>
    <cellStyle name="Total 3 4 4 6 3" xfId="10317" xr:uid="{00000000-0005-0000-0000-00007C280000}"/>
    <cellStyle name="Total 3 4 4 7" xfId="10318" xr:uid="{00000000-0005-0000-0000-00007D280000}"/>
    <cellStyle name="Total 3 4 4 7 2" xfId="10319" xr:uid="{00000000-0005-0000-0000-00007E280000}"/>
    <cellStyle name="Total 3 4 4 7 3" xfId="10320" xr:uid="{00000000-0005-0000-0000-00007F280000}"/>
    <cellStyle name="Total 3 4 4 8" xfId="10321" xr:uid="{00000000-0005-0000-0000-000080280000}"/>
    <cellStyle name="Total 3 4 4 9" xfId="10322" xr:uid="{00000000-0005-0000-0000-000081280000}"/>
    <cellStyle name="Total 3 4 5" xfId="10323" xr:uid="{00000000-0005-0000-0000-000082280000}"/>
    <cellStyle name="Total 3 4 5 10" xfId="10324" xr:uid="{00000000-0005-0000-0000-000083280000}"/>
    <cellStyle name="Total 3 4 5 11" xfId="10325" xr:uid="{00000000-0005-0000-0000-000084280000}"/>
    <cellStyle name="Total 3 4 5 12" xfId="10326" xr:uid="{00000000-0005-0000-0000-000085280000}"/>
    <cellStyle name="Total 3 4 5 13" xfId="10327" xr:uid="{00000000-0005-0000-0000-000086280000}"/>
    <cellStyle name="Total 3 4 5 14" xfId="10328" xr:uid="{00000000-0005-0000-0000-000087280000}"/>
    <cellStyle name="Total 3 4 5 2" xfId="10329" xr:uid="{00000000-0005-0000-0000-000088280000}"/>
    <cellStyle name="Total 3 4 5 2 10" xfId="10330" xr:uid="{00000000-0005-0000-0000-000089280000}"/>
    <cellStyle name="Total 3 4 5 2 11" xfId="10331" xr:uid="{00000000-0005-0000-0000-00008A280000}"/>
    <cellStyle name="Total 3 4 5 2 12" xfId="10332" xr:uid="{00000000-0005-0000-0000-00008B280000}"/>
    <cellStyle name="Total 3 4 5 2 2" xfId="10333" xr:uid="{00000000-0005-0000-0000-00008C280000}"/>
    <cellStyle name="Total 3 4 5 2 2 2" xfId="10334" xr:uid="{00000000-0005-0000-0000-00008D280000}"/>
    <cellStyle name="Total 3 4 5 2 2 3" xfId="10335" xr:uid="{00000000-0005-0000-0000-00008E280000}"/>
    <cellStyle name="Total 3 4 5 2 3" xfId="10336" xr:uid="{00000000-0005-0000-0000-00008F280000}"/>
    <cellStyle name="Total 3 4 5 2 3 2" xfId="10337" xr:uid="{00000000-0005-0000-0000-000090280000}"/>
    <cellStyle name="Total 3 4 5 2 3 3" xfId="10338" xr:uid="{00000000-0005-0000-0000-000091280000}"/>
    <cellStyle name="Total 3 4 5 2 4" xfId="10339" xr:uid="{00000000-0005-0000-0000-000092280000}"/>
    <cellStyle name="Total 3 4 5 2 4 2" xfId="10340" xr:uid="{00000000-0005-0000-0000-000093280000}"/>
    <cellStyle name="Total 3 4 5 2 4 3" xfId="10341" xr:uid="{00000000-0005-0000-0000-000094280000}"/>
    <cellStyle name="Total 3 4 5 2 5" xfId="10342" xr:uid="{00000000-0005-0000-0000-000095280000}"/>
    <cellStyle name="Total 3 4 5 2 5 2" xfId="10343" xr:uid="{00000000-0005-0000-0000-000096280000}"/>
    <cellStyle name="Total 3 4 5 2 5 3" xfId="10344" xr:uid="{00000000-0005-0000-0000-000097280000}"/>
    <cellStyle name="Total 3 4 5 2 6" xfId="10345" xr:uid="{00000000-0005-0000-0000-000098280000}"/>
    <cellStyle name="Total 3 4 5 2 6 2" xfId="10346" xr:uid="{00000000-0005-0000-0000-000099280000}"/>
    <cellStyle name="Total 3 4 5 2 6 3" xfId="10347" xr:uid="{00000000-0005-0000-0000-00009A280000}"/>
    <cellStyle name="Total 3 4 5 2 7" xfId="10348" xr:uid="{00000000-0005-0000-0000-00009B280000}"/>
    <cellStyle name="Total 3 4 5 2 8" xfId="10349" xr:uid="{00000000-0005-0000-0000-00009C280000}"/>
    <cellStyle name="Total 3 4 5 2 9" xfId="10350" xr:uid="{00000000-0005-0000-0000-00009D280000}"/>
    <cellStyle name="Total 3 4 5 3" xfId="10351" xr:uid="{00000000-0005-0000-0000-00009E280000}"/>
    <cellStyle name="Total 3 4 5 3 10" xfId="10352" xr:uid="{00000000-0005-0000-0000-00009F280000}"/>
    <cellStyle name="Total 3 4 5 3 11" xfId="10353" xr:uid="{00000000-0005-0000-0000-0000A0280000}"/>
    <cellStyle name="Total 3 4 5 3 12" xfId="10354" xr:uid="{00000000-0005-0000-0000-0000A1280000}"/>
    <cellStyle name="Total 3 4 5 3 2" xfId="10355" xr:uid="{00000000-0005-0000-0000-0000A2280000}"/>
    <cellStyle name="Total 3 4 5 3 2 2" xfId="10356" xr:uid="{00000000-0005-0000-0000-0000A3280000}"/>
    <cellStyle name="Total 3 4 5 3 2 3" xfId="10357" xr:uid="{00000000-0005-0000-0000-0000A4280000}"/>
    <cellStyle name="Total 3 4 5 3 3" xfId="10358" xr:uid="{00000000-0005-0000-0000-0000A5280000}"/>
    <cellStyle name="Total 3 4 5 3 3 2" xfId="10359" xr:uid="{00000000-0005-0000-0000-0000A6280000}"/>
    <cellStyle name="Total 3 4 5 3 3 3" xfId="10360" xr:uid="{00000000-0005-0000-0000-0000A7280000}"/>
    <cellStyle name="Total 3 4 5 3 4" xfId="10361" xr:uid="{00000000-0005-0000-0000-0000A8280000}"/>
    <cellStyle name="Total 3 4 5 3 4 2" xfId="10362" xr:uid="{00000000-0005-0000-0000-0000A9280000}"/>
    <cellStyle name="Total 3 4 5 3 4 3" xfId="10363" xr:uid="{00000000-0005-0000-0000-0000AA280000}"/>
    <cellStyle name="Total 3 4 5 3 5" xfId="10364" xr:uid="{00000000-0005-0000-0000-0000AB280000}"/>
    <cellStyle name="Total 3 4 5 3 5 2" xfId="10365" xr:uid="{00000000-0005-0000-0000-0000AC280000}"/>
    <cellStyle name="Total 3 4 5 3 5 3" xfId="10366" xr:uid="{00000000-0005-0000-0000-0000AD280000}"/>
    <cellStyle name="Total 3 4 5 3 6" xfId="10367" xr:uid="{00000000-0005-0000-0000-0000AE280000}"/>
    <cellStyle name="Total 3 4 5 3 6 2" xfId="10368" xr:uid="{00000000-0005-0000-0000-0000AF280000}"/>
    <cellStyle name="Total 3 4 5 3 6 3" xfId="10369" xr:uid="{00000000-0005-0000-0000-0000B0280000}"/>
    <cellStyle name="Total 3 4 5 3 7" xfId="10370" xr:uid="{00000000-0005-0000-0000-0000B1280000}"/>
    <cellStyle name="Total 3 4 5 3 8" xfId="10371" xr:uid="{00000000-0005-0000-0000-0000B2280000}"/>
    <cellStyle name="Total 3 4 5 3 9" xfId="10372" xr:uid="{00000000-0005-0000-0000-0000B3280000}"/>
    <cellStyle name="Total 3 4 5 4" xfId="10373" xr:uid="{00000000-0005-0000-0000-0000B4280000}"/>
    <cellStyle name="Total 3 4 5 4 2" xfId="10374" xr:uid="{00000000-0005-0000-0000-0000B5280000}"/>
    <cellStyle name="Total 3 4 5 4 3" xfId="10375" xr:uid="{00000000-0005-0000-0000-0000B6280000}"/>
    <cellStyle name="Total 3 4 5 5" xfId="10376" xr:uid="{00000000-0005-0000-0000-0000B7280000}"/>
    <cellStyle name="Total 3 4 5 5 2" xfId="10377" xr:uid="{00000000-0005-0000-0000-0000B8280000}"/>
    <cellStyle name="Total 3 4 5 5 3" xfId="10378" xr:uid="{00000000-0005-0000-0000-0000B9280000}"/>
    <cellStyle name="Total 3 4 5 6" xfId="10379" xr:uid="{00000000-0005-0000-0000-0000BA280000}"/>
    <cellStyle name="Total 3 4 5 6 2" xfId="10380" xr:uid="{00000000-0005-0000-0000-0000BB280000}"/>
    <cellStyle name="Total 3 4 5 6 3" xfId="10381" xr:uid="{00000000-0005-0000-0000-0000BC280000}"/>
    <cellStyle name="Total 3 4 5 7" xfId="10382" xr:uid="{00000000-0005-0000-0000-0000BD280000}"/>
    <cellStyle name="Total 3 4 5 7 2" xfId="10383" xr:uid="{00000000-0005-0000-0000-0000BE280000}"/>
    <cellStyle name="Total 3 4 5 7 3" xfId="10384" xr:uid="{00000000-0005-0000-0000-0000BF280000}"/>
    <cellStyle name="Total 3 4 5 8" xfId="10385" xr:uid="{00000000-0005-0000-0000-0000C0280000}"/>
    <cellStyle name="Total 3 4 5 9" xfId="10386" xr:uid="{00000000-0005-0000-0000-0000C1280000}"/>
    <cellStyle name="Total 3 4 6" xfId="10387" xr:uid="{00000000-0005-0000-0000-0000C2280000}"/>
    <cellStyle name="Total 3 4 6 10" xfId="10388" xr:uid="{00000000-0005-0000-0000-0000C3280000}"/>
    <cellStyle name="Total 3 4 6 11" xfId="10389" xr:uid="{00000000-0005-0000-0000-0000C4280000}"/>
    <cellStyle name="Total 3 4 6 12" xfId="10390" xr:uid="{00000000-0005-0000-0000-0000C5280000}"/>
    <cellStyle name="Total 3 4 6 13" xfId="10391" xr:uid="{00000000-0005-0000-0000-0000C6280000}"/>
    <cellStyle name="Total 3 4 6 14" xfId="10392" xr:uid="{00000000-0005-0000-0000-0000C7280000}"/>
    <cellStyle name="Total 3 4 6 2" xfId="10393" xr:uid="{00000000-0005-0000-0000-0000C8280000}"/>
    <cellStyle name="Total 3 4 6 2 10" xfId="10394" xr:uid="{00000000-0005-0000-0000-0000C9280000}"/>
    <cellStyle name="Total 3 4 6 2 11" xfId="10395" xr:uid="{00000000-0005-0000-0000-0000CA280000}"/>
    <cellStyle name="Total 3 4 6 2 12" xfId="10396" xr:uid="{00000000-0005-0000-0000-0000CB280000}"/>
    <cellStyle name="Total 3 4 6 2 2" xfId="10397" xr:uid="{00000000-0005-0000-0000-0000CC280000}"/>
    <cellStyle name="Total 3 4 6 2 2 2" xfId="10398" xr:uid="{00000000-0005-0000-0000-0000CD280000}"/>
    <cellStyle name="Total 3 4 6 2 2 3" xfId="10399" xr:uid="{00000000-0005-0000-0000-0000CE280000}"/>
    <cellStyle name="Total 3 4 6 2 3" xfId="10400" xr:uid="{00000000-0005-0000-0000-0000CF280000}"/>
    <cellStyle name="Total 3 4 6 2 3 2" xfId="10401" xr:uid="{00000000-0005-0000-0000-0000D0280000}"/>
    <cellStyle name="Total 3 4 6 2 3 3" xfId="10402" xr:uid="{00000000-0005-0000-0000-0000D1280000}"/>
    <cellStyle name="Total 3 4 6 2 4" xfId="10403" xr:uid="{00000000-0005-0000-0000-0000D2280000}"/>
    <cellStyle name="Total 3 4 6 2 4 2" xfId="10404" xr:uid="{00000000-0005-0000-0000-0000D3280000}"/>
    <cellStyle name="Total 3 4 6 2 4 3" xfId="10405" xr:uid="{00000000-0005-0000-0000-0000D4280000}"/>
    <cellStyle name="Total 3 4 6 2 5" xfId="10406" xr:uid="{00000000-0005-0000-0000-0000D5280000}"/>
    <cellStyle name="Total 3 4 6 2 5 2" xfId="10407" xr:uid="{00000000-0005-0000-0000-0000D6280000}"/>
    <cellStyle name="Total 3 4 6 2 5 3" xfId="10408" xr:uid="{00000000-0005-0000-0000-0000D7280000}"/>
    <cellStyle name="Total 3 4 6 2 6" xfId="10409" xr:uid="{00000000-0005-0000-0000-0000D8280000}"/>
    <cellStyle name="Total 3 4 6 2 6 2" xfId="10410" xr:uid="{00000000-0005-0000-0000-0000D9280000}"/>
    <cellStyle name="Total 3 4 6 2 6 3" xfId="10411" xr:uid="{00000000-0005-0000-0000-0000DA280000}"/>
    <cellStyle name="Total 3 4 6 2 7" xfId="10412" xr:uid="{00000000-0005-0000-0000-0000DB280000}"/>
    <cellStyle name="Total 3 4 6 2 8" xfId="10413" xr:uid="{00000000-0005-0000-0000-0000DC280000}"/>
    <cellStyle name="Total 3 4 6 2 9" xfId="10414" xr:uid="{00000000-0005-0000-0000-0000DD280000}"/>
    <cellStyle name="Total 3 4 6 3" xfId="10415" xr:uid="{00000000-0005-0000-0000-0000DE280000}"/>
    <cellStyle name="Total 3 4 6 3 10" xfId="10416" xr:uid="{00000000-0005-0000-0000-0000DF280000}"/>
    <cellStyle name="Total 3 4 6 3 11" xfId="10417" xr:uid="{00000000-0005-0000-0000-0000E0280000}"/>
    <cellStyle name="Total 3 4 6 3 12" xfId="10418" xr:uid="{00000000-0005-0000-0000-0000E1280000}"/>
    <cellStyle name="Total 3 4 6 3 2" xfId="10419" xr:uid="{00000000-0005-0000-0000-0000E2280000}"/>
    <cellStyle name="Total 3 4 6 3 2 2" xfId="10420" xr:uid="{00000000-0005-0000-0000-0000E3280000}"/>
    <cellStyle name="Total 3 4 6 3 2 3" xfId="10421" xr:uid="{00000000-0005-0000-0000-0000E4280000}"/>
    <cellStyle name="Total 3 4 6 3 3" xfId="10422" xr:uid="{00000000-0005-0000-0000-0000E5280000}"/>
    <cellStyle name="Total 3 4 6 3 3 2" xfId="10423" xr:uid="{00000000-0005-0000-0000-0000E6280000}"/>
    <cellStyle name="Total 3 4 6 3 3 3" xfId="10424" xr:uid="{00000000-0005-0000-0000-0000E7280000}"/>
    <cellStyle name="Total 3 4 6 3 4" xfId="10425" xr:uid="{00000000-0005-0000-0000-0000E8280000}"/>
    <cellStyle name="Total 3 4 6 3 4 2" xfId="10426" xr:uid="{00000000-0005-0000-0000-0000E9280000}"/>
    <cellStyle name="Total 3 4 6 3 4 3" xfId="10427" xr:uid="{00000000-0005-0000-0000-0000EA280000}"/>
    <cellStyle name="Total 3 4 6 3 5" xfId="10428" xr:uid="{00000000-0005-0000-0000-0000EB280000}"/>
    <cellStyle name="Total 3 4 6 3 5 2" xfId="10429" xr:uid="{00000000-0005-0000-0000-0000EC280000}"/>
    <cellStyle name="Total 3 4 6 3 5 3" xfId="10430" xr:uid="{00000000-0005-0000-0000-0000ED280000}"/>
    <cellStyle name="Total 3 4 6 3 6" xfId="10431" xr:uid="{00000000-0005-0000-0000-0000EE280000}"/>
    <cellStyle name="Total 3 4 6 3 6 2" xfId="10432" xr:uid="{00000000-0005-0000-0000-0000EF280000}"/>
    <cellStyle name="Total 3 4 6 3 6 3" xfId="10433" xr:uid="{00000000-0005-0000-0000-0000F0280000}"/>
    <cellStyle name="Total 3 4 6 3 7" xfId="10434" xr:uid="{00000000-0005-0000-0000-0000F1280000}"/>
    <cellStyle name="Total 3 4 6 3 8" xfId="10435" xr:uid="{00000000-0005-0000-0000-0000F2280000}"/>
    <cellStyle name="Total 3 4 6 3 9" xfId="10436" xr:uid="{00000000-0005-0000-0000-0000F3280000}"/>
    <cellStyle name="Total 3 4 6 4" xfId="10437" xr:uid="{00000000-0005-0000-0000-0000F4280000}"/>
    <cellStyle name="Total 3 4 6 4 2" xfId="10438" xr:uid="{00000000-0005-0000-0000-0000F5280000}"/>
    <cellStyle name="Total 3 4 6 4 3" xfId="10439" xr:uid="{00000000-0005-0000-0000-0000F6280000}"/>
    <cellStyle name="Total 3 4 6 5" xfId="10440" xr:uid="{00000000-0005-0000-0000-0000F7280000}"/>
    <cellStyle name="Total 3 4 6 5 2" xfId="10441" xr:uid="{00000000-0005-0000-0000-0000F8280000}"/>
    <cellStyle name="Total 3 4 6 5 3" xfId="10442" xr:uid="{00000000-0005-0000-0000-0000F9280000}"/>
    <cellStyle name="Total 3 4 6 6" xfId="10443" xr:uid="{00000000-0005-0000-0000-0000FA280000}"/>
    <cellStyle name="Total 3 4 6 6 2" xfId="10444" xr:uid="{00000000-0005-0000-0000-0000FB280000}"/>
    <cellStyle name="Total 3 4 6 6 3" xfId="10445" xr:uid="{00000000-0005-0000-0000-0000FC280000}"/>
    <cellStyle name="Total 3 4 6 7" xfId="10446" xr:uid="{00000000-0005-0000-0000-0000FD280000}"/>
    <cellStyle name="Total 3 4 6 7 2" xfId="10447" xr:uid="{00000000-0005-0000-0000-0000FE280000}"/>
    <cellStyle name="Total 3 4 6 7 3" xfId="10448" xr:uid="{00000000-0005-0000-0000-0000FF280000}"/>
    <cellStyle name="Total 3 4 6 8" xfId="10449" xr:uid="{00000000-0005-0000-0000-000000290000}"/>
    <cellStyle name="Total 3 4 6 9" xfId="10450" xr:uid="{00000000-0005-0000-0000-000001290000}"/>
    <cellStyle name="Total 3 4 7" xfId="10451" xr:uid="{00000000-0005-0000-0000-000002290000}"/>
    <cellStyle name="Total 3 4 7 10" xfId="10452" xr:uid="{00000000-0005-0000-0000-000003290000}"/>
    <cellStyle name="Total 3 4 7 11" xfId="10453" xr:uid="{00000000-0005-0000-0000-000004290000}"/>
    <cellStyle name="Total 3 4 7 12" xfId="10454" xr:uid="{00000000-0005-0000-0000-000005290000}"/>
    <cellStyle name="Total 3 4 7 13" xfId="10455" xr:uid="{00000000-0005-0000-0000-000006290000}"/>
    <cellStyle name="Total 3 4 7 14" xfId="10456" xr:uid="{00000000-0005-0000-0000-000007290000}"/>
    <cellStyle name="Total 3 4 7 2" xfId="10457" xr:uid="{00000000-0005-0000-0000-000008290000}"/>
    <cellStyle name="Total 3 4 7 2 10" xfId="10458" xr:uid="{00000000-0005-0000-0000-000009290000}"/>
    <cellStyle name="Total 3 4 7 2 11" xfId="10459" xr:uid="{00000000-0005-0000-0000-00000A290000}"/>
    <cellStyle name="Total 3 4 7 2 12" xfId="10460" xr:uid="{00000000-0005-0000-0000-00000B290000}"/>
    <cellStyle name="Total 3 4 7 2 2" xfId="10461" xr:uid="{00000000-0005-0000-0000-00000C290000}"/>
    <cellStyle name="Total 3 4 7 2 2 2" xfId="10462" xr:uid="{00000000-0005-0000-0000-00000D290000}"/>
    <cellStyle name="Total 3 4 7 2 2 3" xfId="10463" xr:uid="{00000000-0005-0000-0000-00000E290000}"/>
    <cellStyle name="Total 3 4 7 2 3" xfId="10464" xr:uid="{00000000-0005-0000-0000-00000F290000}"/>
    <cellStyle name="Total 3 4 7 2 3 2" xfId="10465" xr:uid="{00000000-0005-0000-0000-000010290000}"/>
    <cellStyle name="Total 3 4 7 2 3 3" xfId="10466" xr:uid="{00000000-0005-0000-0000-000011290000}"/>
    <cellStyle name="Total 3 4 7 2 4" xfId="10467" xr:uid="{00000000-0005-0000-0000-000012290000}"/>
    <cellStyle name="Total 3 4 7 2 4 2" xfId="10468" xr:uid="{00000000-0005-0000-0000-000013290000}"/>
    <cellStyle name="Total 3 4 7 2 4 3" xfId="10469" xr:uid="{00000000-0005-0000-0000-000014290000}"/>
    <cellStyle name="Total 3 4 7 2 5" xfId="10470" xr:uid="{00000000-0005-0000-0000-000015290000}"/>
    <cellStyle name="Total 3 4 7 2 5 2" xfId="10471" xr:uid="{00000000-0005-0000-0000-000016290000}"/>
    <cellStyle name="Total 3 4 7 2 5 3" xfId="10472" xr:uid="{00000000-0005-0000-0000-000017290000}"/>
    <cellStyle name="Total 3 4 7 2 6" xfId="10473" xr:uid="{00000000-0005-0000-0000-000018290000}"/>
    <cellStyle name="Total 3 4 7 2 6 2" xfId="10474" xr:uid="{00000000-0005-0000-0000-000019290000}"/>
    <cellStyle name="Total 3 4 7 2 6 3" xfId="10475" xr:uid="{00000000-0005-0000-0000-00001A290000}"/>
    <cellStyle name="Total 3 4 7 2 7" xfId="10476" xr:uid="{00000000-0005-0000-0000-00001B290000}"/>
    <cellStyle name="Total 3 4 7 2 8" xfId="10477" xr:uid="{00000000-0005-0000-0000-00001C290000}"/>
    <cellStyle name="Total 3 4 7 2 9" xfId="10478" xr:uid="{00000000-0005-0000-0000-00001D290000}"/>
    <cellStyle name="Total 3 4 7 3" xfId="10479" xr:uid="{00000000-0005-0000-0000-00001E290000}"/>
    <cellStyle name="Total 3 4 7 3 10" xfId="10480" xr:uid="{00000000-0005-0000-0000-00001F290000}"/>
    <cellStyle name="Total 3 4 7 3 11" xfId="10481" xr:uid="{00000000-0005-0000-0000-000020290000}"/>
    <cellStyle name="Total 3 4 7 3 12" xfId="10482" xr:uid="{00000000-0005-0000-0000-000021290000}"/>
    <cellStyle name="Total 3 4 7 3 2" xfId="10483" xr:uid="{00000000-0005-0000-0000-000022290000}"/>
    <cellStyle name="Total 3 4 7 3 2 2" xfId="10484" xr:uid="{00000000-0005-0000-0000-000023290000}"/>
    <cellStyle name="Total 3 4 7 3 2 3" xfId="10485" xr:uid="{00000000-0005-0000-0000-000024290000}"/>
    <cellStyle name="Total 3 4 7 3 3" xfId="10486" xr:uid="{00000000-0005-0000-0000-000025290000}"/>
    <cellStyle name="Total 3 4 7 3 3 2" xfId="10487" xr:uid="{00000000-0005-0000-0000-000026290000}"/>
    <cellStyle name="Total 3 4 7 3 3 3" xfId="10488" xr:uid="{00000000-0005-0000-0000-000027290000}"/>
    <cellStyle name="Total 3 4 7 3 4" xfId="10489" xr:uid="{00000000-0005-0000-0000-000028290000}"/>
    <cellStyle name="Total 3 4 7 3 4 2" xfId="10490" xr:uid="{00000000-0005-0000-0000-000029290000}"/>
    <cellStyle name="Total 3 4 7 3 4 3" xfId="10491" xr:uid="{00000000-0005-0000-0000-00002A290000}"/>
    <cellStyle name="Total 3 4 7 3 5" xfId="10492" xr:uid="{00000000-0005-0000-0000-00002B290000}"/>
    <cellStyle name="Total 3 4 7 3 5 2" xfId="10493" xr:uid="{00000000-0005-0000-0000-00002C290000}"/>
    <cellStyle name="Total 3 4 7 3 5 3" xfId="10494" xr:uid="{00000000-0005-0000-0000-00002D290000}"/>
    <cellStyle name="Total 3 4 7 3 6" xfId="10495" xr:uid="{00000000-0005-0000-0000-00002E290000}"/>
    <cellStyle name="Total 3 4 7 3 6 2" xfId="10496" xr:uid="{00000000-0005-0000-0000-00002F290000}"/>
    <cellStyle name="Total 3 4 7 3 6 3" xfId="10497" xr:uid="{00000000-0005-0000-0000-000030290000}"/>
    <cellStyle name="Total 3 4 7 3 7" xfId="10498" xr:uid="{00000000-0005-0000-0000-000031290000}"/>
    <cellStyle name="Total 3 4 7 3 8" xfId="10499" xr:uid="{00000000-0005-0000-0000-000032290000}"/>
    <cellStyle name="Total 3 4 7 3 9" xfId="10500" xr:uid="{00000000-0005-0000-0000-000033290000}"/>
    <cellStyle name="Total 3 4 7 4" xfId="10501" xr:uid="{00000000-0005-0000-0000-000034290000}"/>
    <cellStyle name="Total 3 4 7 4 2" xfId="10502" xr:uid="{00000000-0005-0000-0000-000035290000}"/>
    <cellStyle name="Total 3 4 7 4 3" xfId="10503" xr:uid="{00000000-0005-0000-0000-000036290000}"/>
    <cellStyle name="Total 3 4 7 5" xfId="10504" xr:uid="{00000000-0005-0000-0000-000037290000}"/>
    <cellStyle name="Total 3 4 7 5 2" xfId="10505" xr:uid="{00000000-0005-0000-0000-000038290000}"/>
    <cellStyle name="Total 3 4 7 5 3" xfId="10506" xr:uid="{00000000-0005-0000-0000-000039290000}"/>
    <cellStyle name="Total 3 4 7 6" xfId="10507" xr:uid="{00000000-0005-0000-0000-00003A290000}"/>
    <cellStyle name="Total 3 4 7 6 2" xfId="10508" xr:uid="{00000000-0005-0000-0000-00003B290000}"/>
    <cellStyle name="Total 3 4 7 6 3" xfId="10509" xr:uid="{00000000-0005-0000-0000-00003C290000}"/>
    <cellStyle name="Total 3 4 7 7" xfId="10510" xr:uid="{00000000-0005-0000-0000-00003D290000}"/>
    <cellStyle name="Total 3 4 7 7 2" xfId="10511" xr:uid="{00000000-0005-0000-0000-00003E290000}"/>
    <cellStyle name="Total 3 4 7 7 3" xfId="10512" xr:uid="{00000000-0005-0000-0000-00003F290000}"/>
    <cellStyle name="Total 3 4 7 8" xfId="10513" xr:uid="{00000000-0005-0000-0000-000040290000}"/>
    <cellStyle name="Total 3 4 7 9" xfId="10514" xr:uid="{00000000-0005-0000-0000-000041290000}"/>
    <cellStyle name="Total 3 4 8" xfId="10515" xr:uid="{00000000-0005-0000-0000-000042290000}"/>
    <cellStyle name="Total 3 4 8 10" xfId="10516" xr:uid="{00000000-0005-0000-0000-000043290000}"/>
    <cellStyle name="Total 3 4 8 11" xfId="10517" xr:uid="{00000000-0005-0000-0000-000044290000}"/>
    <cellStyle name="Total 3 4 8 12" xfId="10518" xr:uid="{00000000-0005-0000-0000-000045290000}"/>
    <cellStyle name="Total 3 4 8 13" xfId="10519" xr:uid="{00000000-0005-0000-0000-000046290000}"/>
    <cellStyle name="Total 3 4 8 2" xfId="10520" xr:uid="{00000000-0005-0000-0000-000047290000}"/>
    <cellStyle name="Total 3 4 8 2 10" xfId="10521" xr:uid="{00000000-0005-0000-0000-000048290000}"/>
    <cellStyle name="Total 3 4 8 2 11" xfId="10522" xr:uid="{00000000-0005-0000-0000-000049290000}"/>
    <cellStyle name="Total 3 4 8 2 12" xfId="10523" xr:uid="{00000000-0005-0000-0000-00004A290000}"/>
    <cellStyle name="Total 3 4 8 2 2" xfId="10524" xr:uid="{00000000-0005-0000-0000-00004B290000}"/>
    <cellStyle name="Total 3 4 8 2 2 2" xfId="10525" xr:uid="{00000000-0005-0000-0000-00004C290000}"/>
    <cellStyle name="Total 3 4 8 2 2 3" xfId="10526" xr:uid="{00000000-0005-0000-0000-00004D290000}"/>
    <cellStyle name="Total 3 4 8 2 3" xfId="10527" xr:uid="{00000000-0005-0000-0000-00004E290000}"/>
    <cellStyle name="Total 3 4 8 2 3 2" xfId="10528" xr:uid="{00000000-0005-0000-0000-00004F290000}"/>
    <cellStyle name="Total 3 4 8 2 3 3" xfId="10529" xr:uid="{00000000-0005-0000-0000-000050290000}"/>
    <cellStyle name="Total 3 4 8 2 4" xfId="10530" xr:uid="{00000000-0005-0000-0000-000051290000}"/>
    <cellStyle name="Total 3 4 8 2 4 2" xfId="10531" xr:uid="{00000000-0005-0000-0000-000052290000}"/>
    <cellStyle name="Total 3 4 8 2 4 3" xfId="10532" xr:uid="{00000000-0005-0000-0000-000053290000}"/>
    <cellStyle name="Total 3 4 8 2 5" xfId="10533" xr:uid="{00000000-0005-0000-0000-000054290000}"/>
    <cellStyle name="Total 3 4 8 2 5 2" xfId="10534" xr:uid="{00000000-0005-0000-0000-000055290000}"/>
    <cellStyle name="Total 3 4 8 2 5 3" xfId="10535" xr:uid="{00000000-0005-0000-0000-000056290000}"/>
    <cellStyle name="Total 3 4 8 2 6" xfId="10536" xr:uid="{00000000-0005-0000-0000-000057290000}"/>
    <cellStyle name="Total 3 4 8 2 6 2" xfId="10537" xr:uid="{00000000-0005-0000-0000-000058290000}"/>
    <cellStyle name="Total 3 4 8 2 6 3" xfId="10538" xr:uid="{00000000-0005-0000-0000-000059290000}"/>
    <cellStyle name="Total 3 4 8 2 7" xfId="10539" xr:uid="{00000000-0005-0000-0000-00005A290000}"/>
    <cellStyle name="Total 3 4 8 2 8" xfId="10540" xr:uid="{00000000-0005-0000-0000-00005B290000}"/>
    <cellStyle name="Total 3 4 8 2 9" xfId="10541" xr:uid="{00000000-0005-0000-0000-00005C290000}"/>
    <cellStyle name="Total 3 4 8 3" xfId="10542" xr:uid="{00000000-0005-0000-0000-00005D290000}"/>
    <cellStyle name="Total 3 4 8 3 10" xfId="10543" xr:uid="{00000000-0005-0000-0000-00005E290000}"/>
    <cellStyle name="Total 3 4 8 3 11" xfId="10544" xr:uid="{00000000-0005-0000-0000-00005F290000}"/>
    <cellStyle name="Total 3 4 8 3 12" xfId="10545" xr:uid="{00000000-0005-0000-0000-000060290000}"/>
    <cellStyle name="Total 3 4 8 3 2" xfId="10546" xr:uid="{00000000-0005-0000-0000-000061290000}"/>
    <cellStyle name="Total 3 4 8 3 2 2" xfId="10547" xr:uid="{00000000-0005-0000-0000-000062290000}"/>
    <cellStyle name="Total 3 4 8 3 2 3" xfId="10548" xr:uid="{00000000-0005-0000-0000-000063290000}"/>
    <cellStyle name="Total 3 4 8 3 3" xfId="10549" xr:uid="{00000000-0005-0000-0000-000064290000}"/>
    <cellStyle name="Total 3 4 8 3 3 2" xfId="10550" xr:uid="{00000000-0005-0000-0000-000065290000}"/>
    <cellStyle name="Total 3 4 8 3 3 3" xfId="10551" xr:uid="{00000000-0005-0000-0000-000066290000}"/>
    <cellStyle name="Total 3 4 8 3 4" xfId="10552" xr:uid="{00000000-0005-0000-0000-000067290000}"/>
    <cellStyle name="Total 3 4 8 3 4 2" xfId="10553" xr:uid="{00000000-0005-0000-0000-000068290000}"/>
    <cellStyle name="Total 3 4 8 3 4 3" xfId="10554" xr:uid="{00000000-0005-0000-0000-000069290000}"/>
    <cellStyle name="Total 3 4 8 3 5" xfId="10555" xr:uid="{00000000-0005-0000-0000-00006A290000}"/>
    <cellStyle name="Total 3 4 8 3 5 2" xfId="10556" xr:uid="{00000000-0005-0000-0000-00006B290000}"/>
    <cellStyle name="Total 3 4 8 3 5 3" xfId="10557" xr:uid="{00000000-0005-0000-0000-00006C290000}"/>
    <cellStyle name="Total 3 4 8 3 6" xfId="10558" xr:uid="{00000000-0005-0000-0000-00006D290000}"/>
    <cellStyle name="Total 3 4 8 3 6 2" xfId="10559" xr:uid="{00000000-0005-0000-0000-00006E290000}"/>
    <cellStyle name="Total 3 4 8 3 6 3" xfId="10560" xr:uid="{00000000-0005-0000-0000-00006F290000}"/>
    <cellStyle name="Total 3 4 8 3 7" xfId="10561" xr:uid="{00000000-0005-0000-0000-000070290000}"/>
    <cellStyle name="Total 3 4 8 3 8" xfId="10562" xr:uid="{00000000-0005-0000-0000-000071290000}"/>
    <cellStyle name="Total 3 4 8 3 9" xfId="10563" xr:uid="{00000000-0005-0000-0000-000072290000}"/>
    <cellStyle name="Total 3 4 8 4" xfId="10564" xr:uid="{00000000-0005-0000-0000-000073290000}"/>
    <cellStyle name="Total 3 4 8 4 2" xfId="10565" xr:uid="{00000000-0005-0000-0000-000074290000}"/>
    <cellStyle name="Total 3 4 8 4 3" xfId="10566" xr:uid="{00000000-0005-0000-0000-000075290000}"/>
    <cellStyle name="Total 3 4 8 5" xfId="10567" xr:uid="{00000000-0005-0000-0000-000076290000}"/>
    <cellStyle name="Total 3 4 8 5 2" xfId="10568" xr:uid="{00000000-0005-0000-0000-000077290000}"/>
    <cellStyle name="Total 3 4 8 5 3" xfId="10569" xr:uid="{00000000-0005-0000-0000-000078290000}"/>
    <cellStyle name="Total 3 4 8 6" xfId="10570" xr:uid="{00000000-0005-0000-0000-000079290000}"/>
    <cellStyle name="Total 3 4 8 6 2" xfId="10571" xr:uid="{00000000-0005-0000-0000-00007A290000}"/>
    <cellStyle name="Total 3 4 8 6 3" xfId="10572" xr:uid="{00000000-0005-0000-0000-00007B290000}"/>
    <cellStyle name="Total 3 4 8 7" xfId="10573" xr:uid="{00000000-0005-0000-0000-00007C290000}"/>
    <cellStyle name="Total 3 4 8 7 2" xfId="10574" xr:uid="{00000000-0005-0000-0000-00007D290000}"/>
    <cellStyle name="Total 3 4 8 7 3" xfId="10575" xr:uid="{00000000-0005-0000-0000-00007E290000}"/>
    <cellStyle name="Total 3 4 8 8" xfId="10576" xr:uid="{00000000-0005-0000-0000-00007F290000}"/>
    <cellStyle name="Total 3 4 8 8 2" xfId="10577" xr:uid="{00000000-0005-0000-0000-000080290000}"/>
    <cellStyle name="Total 3 4 8 8 3" xfId="10578" xr:uid="{00000000-0005-0000-0000-000081290000}"/>
    <cellStyle name="Total 3 4 8 9" xfId="10579" xr:uid="{00000000-0005-0000-0000-000082290000}"/>
    <cellStyle name="Total 3 4 9" xfId="10580" xr:uid="{00000000-0005-0000-0000-000083290000}"/>
    <cellStyle name="Total 3 4 9 10" xfId="10581" xr:uid="{00000000-0005-0000-0000-000084290000}"/>
    <cellStyle name="Total 3 4 9 11" xfId="10582" xr:uid="{00000000-0005-0000-0000-000085290000}"/>
    <cellStyle name="Total 3 4 9 12" xfId="10583" xr:uid="{00000000-0005-0000-0000-000086290000}"/>
    <cellStyle name="Total 3 4 9 13" xfId="10584" xr:uid="{00000000-0005-0000-0000-000087290000}"/>
    <cellStyle name="Total 3 4 9 14" xfId="10585" xr:uid="{00000000-0005-0000-0000-000088290000}"/>
    <cellStyle name="Total 3 4 9 15" xfId="10586" xr:uid="{00000000-0005-0000-0000-000089290000}"/>
    <cellStyle name="Total 3 4 9 2" xfId="10587" xr:uid="{00000000-0005-0000-0000-00008A290000}"/>
    <cellStyle name="Total 3 4 9 2 10" xfId="10588" xr:uid="{00000000-0005-0000-0000-00008B290000}"/>
    <cellStyle name="Total 3 4 9 2 11" xfId="10589" xr:uid="{00000000-0005-0000-0000-00008C290000}"/>
    <cellStyle name="Total 3 4 9 2 12" xfId="10590" xr:uid="{00000000-0005-0000-0000-00008D290000}"/>
    <cellStyle name="Total 3 4 9 2 2" xfId="10591" xr:uid="{00000000-0005-0000-0000-00008E290000}"/>
    <cellStyle name="Total 3 4 9 2 2 2" xfId="10592" xr:uid="{00000000-0005-0000-0000-00008F290000}"/>
    <cellStyle name="Total 3 4 9 2 2 3" xfId="10593" xr:uid="{00000000-0005-0000-0000-000090290000}"/>
    <cellStyle name="Total 3 4 9 2 3" xfId="10594" xr:uid="{00000000-0005-0000-0000-000091290000}"/>
    <cellStyle name="Total 3 4 9 2 3 2" xfId="10595" xr:uid="{00000000-0005-0000-0000-000092290000}"/>
    <cellStyle name="Total 3 4 9 2 3 3" xfId="10596" xr:uid="{00000000-0005-0000-0000-000093290000}"/>
    <cellStyle name="Total 3 4 9 2 4" xfId="10597" xr:uid="{00000000-0005-0000-0000-000094290000}"/>
    <cellStyle name="Total 3 4 9 2 4 2" xfId="10598" xr:uid="{00000000-0005-0000-0000-000095290000}"/>
    <cellStyle name="Total 3 4 9 2 4 3" xfId="10599" xr:uid="{00000000-0005-0000-0000-000096290000}"/>
    <cellStyle name="Total 3 4 9 2 5" xfId="10600" xr:uid="{00000000-0005-0000-0000-000097290000}"/>
    <cellStyle name="Total 3 4 9 2 5 2" xfId="10601" xr:uid="{00000000-0005-0000-0000-000098290000}"/>
    <cellStyle name="Total 3 4 9 2 5 3" xfId="10602" xr:uid="{00000000-0005-0000-0000-000099290000}"/>
    <cellStyle name="Total 3 4 9 2 6" xfId="10603" xr:uid="{00000000-0005-0000-0000-00009A290000}"/>
    <cellStyle name="Total 3 4 9 2 6 2" xfId="10604" xr:uid="{00000000-0005-0000-0000-00009B290000}"/>
    <cellStyle name="Total 3 4 9 2 6 3" xfId="10605" xr:uid="{00000000-0005-0000-0000-00009C290000}"/>
    <cellStyle name="Total 3 4 9 2 7" xfId="10606" xr:uid="{00000000-0005-0000-0000-00009D290000}"/>
    <cellStyle name="Total 3 4 9 2 8" xfId="10607" xr:uid="{00000000-0005-0000-0000-00009E290000}"/>
    <cellStyle name="Total 3 4 9 2 9" xfId="10608" xr:uid="{00000000-0005-0000-0000-00009F290000}"/>
    <cellStyle name="Total 3 4 9 3" xfId="10609" xr:uid="{00000000-0005-0000-0000-0000A0290000}"/>
    <cellStyle name="Total 3 4 9 3 10" xfId="10610" xr:uid="{00000000-0005-0000-0000-0000A1290000}"/>
    <cellStyle name="Total 3 4 9 3 11" xfId="10611" xr:uid="{00000000-0005-0000-0000-0000A2290000}"/>
    <cellStyle name="Total 3 4 9 3 12" xfId="10612" xr:uid="{00000000-0005-0000-0000-0000A3290000}"/>
    <cellStyle name="Total 3 4 9 3 2" xfId="10613" xr:uid="{00000000-0005-0000-0000-0000A4290000}"/>
    <cellStyle name="Total 3 4 9 3 2 2" xfId="10614" xr:uid="{00000000-0005-0000-0000-0000A5290000}"/>
    <cellStyle name="Total 3 4 9 3 2 3" xfId="10615" xr:uid="{00000000-0005-0000-0000-0000A6290000}"/>
    <cellStyle name="Total 3 4 9 3 3" xfId="10616" xr:uid="{00000000-0005-0000-0000-0000A7290000}"/>
    <cellStyle name="Total 3 4 9 3 3 2" xfId="10617" xr:uid="{00000000-0005-0000-0000-0000A8290000}"/>
    <cellStyle name="Total 3 4 9 3 3 3" xfId="10618" xr:uid="{00000000-0005-0000-0000-0000A9290000}"/>
    <cellStyle name="Total 3 4 9 3 4" xfId="10619" xr:uid="{00000000-0005-0000-0000-0000AA290000}"/>
    <cellStyle name="Total 3 4 9 3 4 2" xfId="10620" xr:uid="{00000000-0005-0000-0000-0000AB290000}"/>
    <cellStyle name="Total 3 4 9 3 4 3" xfId="10621" xr:uid="{00000000-0005-0000-0000-0000AC290000}"/>
    <cellStyle name="Total 3 4 9 3 5" xfId="10622" xr:uid="{00000000-0005-0000-0000-0000AD290000}"/>
    <cellStyle name="Total 3 4 9 3 5 2" xfId="10623" xr:uid="{00000000-0005-0000-0000-0000AE290000}"/>
    <cellStyle name="Total 3 4 9 3 5 3" xfId="10624" xr:uid="{00000000-0005-0000-0000-0000AF290000}"/>
    <cellStyle name="Total 3 4 9 3 6" xfId="10625" xr:uid="{00000000-0005-0000-0000-0000B0290000}"/>
    <cellStyle name="Total 3 4 9 3 6 2" xfId="10626" xr:uid="{00000000-0005-0000-0000-0000B1290000}"/>
    <cellStyle name="Total 3 4 9 3 6 3" xfId="10627" xr:uid="{00000000-0005-0000-0000-0000B2290000}"/>
    <cellStyle name="Total 3 4 9 3 7" xfId="10628" xr:uid="{00000000-0005-0000-0000-0000B3290000}"/>
    <cellStyle name="Total 3 4 9 3 8" xfId="10629" xr:uid="{00000000-0005-0000-0000-0000B4290000}"/>
    <cellStyle name="Total 3 4 9 3 9" xfId="10630" xr:uid="{00000000-0005-0000-0000-0000B5290000}"/>
    <cellStyle name="Total 3 4 9 4" xfId="10631" xr:uid="{00000000-0005-0000-0000-0000B6290000}"/>
    <cellStyle name="Total 3 4 9 4 2" xfId="10632" xr:uid="{00000000-0005-0000-0000-0000B7290000}"/>
    <cellStyle name="Total 3 4 9 4 3" xfId="10633" xr:uid="{00000000-0005-0000-0000-0000B8290000}"/>
    <cellStyle name="Total 3 4 9 5" xfId="10634" xr:uid="{00000000-0005-0000-0000-0000B9290000}"/>
    <cellStyle name="Total 3 4 9 5 2" xfId="10635" xr:uid="{00000000-0005-0000-0000-0000BA290000}"/>
    <cellStyle name="Total 3 4 9 5 3" xfId="10636" xr:uid="{00000000-0005-0000-0000-0000BB290000}"/>
    <cellStyle name="Total 3 4 9 6" xfId="10637" xr:uid="{00000000-0005-0000-0000-0000BC290000}"/>
    <cellStyle name="Total 3 4 9 6 2" xfId="10638" xr:uid="{00000000-0005-0000-0000-0000BD290000}"/>
    <cellStyle name="Total 3 4 9 6 3" xfId="10639" xr:uid="{00000000-0005-0000-0000-0000BE290000}"/>
    <cellStyle name="Total 3 4 9 7" xfId="10640" xr:uid="{00000000-0005-0000-0000-0000BF290000}"/>
    <cellStyle name="Total 3 4 9 7 2" xfId="10641" xr:uid="{00000000-0005-0000-0000-0000C0290000}"/>
    <cellStyle name="Total 3 4 9 7 3" xfId="10642" xr:uid="{00000000-0005-0000-0000-0000C1290000}"/>
    <cellStyle name="Total 3 4 9 8" xfId="10643" xr:uid="{00000000-0005-0000-0000-0000C2290000}"/>
    <cellStyle name="Total 3 4 9 8 2" xfId="10644" xr:uid="{00000000-0005-0000-0000-0000C3290000}"/>
    <cellStyle name="Total 3 4 9 8 3" xfId="10645" xr:uid="{00000000-0005-0000-0000-0000C4290000}"/>
    <cellStyle name="Total 3 4 9 9" xfId="10646" xr:uid="{00000000-0005-0000-0000-0000C5290000}"/>
    <cellStyle name="Total 3 5" xfId="10647" xr:uid="{00000000-0005-0000-0000-0000C6290000}"/>
    <cellStyle name="Total 3 5 10" xfId="10648" xr:uid="{00000000-0005-0000-0000-0000C7290000}"/>
    <cellStyle name="Total 3 5 11" xfId="10649" xr:uid="{00000000-0005-0000-0000-0000C8290000}"/>
    <cellStyle name="Total 3 5 12" xfId="10650" xr:uid="{00000000-0005-0000-0000-0000C9290000}"/>
    <cellStyle name="Total 3 5 13" xfId="10651" xr:uid="{00000000-0005-0000-0000-0000CA290000}"/>
    <cellStyle name="Total 3 5 14" xfId="10652" xr:uid="{00000000-0005-0000-0000-0000CB290000}"/>
    <cellStyle name="Total 3 5 2" xfId="10653" xr:uid="{00000000-0005-0000-0000-0000CC290000}"/>
    <cellStyle name="Total 3 5 2 10" xfId="10654" xr:uid="{00000000-0005-0000-0000-0000CD290000}"/>
    <cellStyle name="Total 3 5 2 11" xfId="10655" xr:uid="{00000000-0005-0000-0000-0000CE290000}"/>
    <cellStyle name="Total 3 5 2 12" xfId="10656" xr:uid="{00000000-0005-0000-0000-0000CF290000}"/>
    <cellStyle name="Total 3 5 2 2" xfId="10657" xr:uid="{00000000-0005-0000-0000-0000D0290000}"/>
    <cellStyle name="Total 3 5 2 2 2" xfId="10658" xr:uid="{00000000-0005-0000-0000-0000D1290000}"/>
    <cellStyle name="Total 3 5 2 2 3" xfId="10659" xr:uid="{00000000-0005-0000-0000-0000D2290000}"/>
    <cellStyle name="Total 3 5 2 3" xfId="10660" xr:uid="{00000000-0005-0000-0000-0000D3290000}"/>
    <cellStyle name="Total 3 5 2 3 2" xfId="10661" xr:uid="{00000000-0005-0000-0000-0000D4290000}"/>
    <cellStyle name="Total 3 5 2 3 3" xfId="10662" xr:uid="{00000000-0005-0000-0000-0000D5290000}"/>
    <cellStyle name="Total 3 5 2 4" xfId="10663" xr:uid="{00000000-0005-0000-0000-0000D6290000}"/>
    <cellStyle name="Total 3 5 2 4 2" xfId="10664" xr:uid="{00000000-0005-0000-0000-0000D7290000}"/>
    <cellStyle name="Total 3 5 2 4 3" xfId="10665" xr:uid="{00000000-0005-0000-0000-0000D8290000}"/>
    <cellStyle name="Total 3 5 2 5" xfId="10666" xr:uid="{00000000-0005-0000-0000-0000D9290000}"/>
    <cellStyle name="Total 3 5 2 5 2" xfId="10667" xr:uid="{00000000-0005-0000-0000-0000DA290000}"/>
    <cellStyle name="Total 3 5 2 5 3" xfId="10668" xr:uid="{00000000-0005-0000-0000-0000DB290000}"/>
    <cellStyle name="Total 3 5 2 6" xfId="10669" xr:uid="{00000000-0005-0000-0000-0000DC290000}"/>
    <cellStyle name="Total 3 5 2 6 2" xfId="10670" xr:uid="{00000000-0005-0000-0000-0000DD290000}"/>
    <cellStyle name="Total 3 5 2 6 3" xfId="10671" xr:uid="{00000000-0005-0000-0000-0000DE290000}"/>
    <cellStyle name="Total 3 5 2 7" xfId="10672" xr:uid="{00000000-0005-0000-0000-0000DF290000}"/>
    <cellStyle name="Total 3 5 2 8" xfId="10673" xr:uid="{00000000-0005-0000-0000-0000E0290000}"/>
    <cellStyle name="Total 3 5 2 9" xfId="10674" xr:uid="{00000000-0005-0000-0000-0000E1290000}"/>
    <cellStyle name="Total 3 5 3" xfId="10675" xr:uid="{00000000-0005-0000-0000-0000E2290000}"/>
    <cellStyle name="Total 3 5 3 10" xfId="10676" xr:uid="{00000000-0005-0000-0000-0000E3290000}"/>
    <cellStyle name="Total 3 5 3 11" xfId="10677" xr:uid="{00000000-0005-0000-0000-0000E4290000}"/>
    <cellStyle name="Total 3 5 3 12" xfId="10678" xr:uid="{00000000-0005-0000-0000-0000E5290000}"/>
    <cellStyle name="Total 3 5 3 2" xfId="10679" xr:uid="{00000000-0005-0000-0000-0000E6290000}"/>
    <cellStyle name="Total 3 5 3 2 2" xfId="10680" xr:uid="{00000000-0005-0000-0000-0000E7290000}"/>
    <cellStyle name="Total 3 5 3 2 3" xfId="10681" xr:uid="{00000000-0005-0000-0000-0000E8290000}"/>
    <cellStyle name="Total 3 5 3 3" xfId="10682" xr:uid="{00000000-0005-0000-0000-0000E9290000}"/>
    <cellStyle name="Total 3 5 3 3 2" xfId="10683" xr:uid="{00000000-0005-0000-0000-0000EA290000}"/>
    <cellStyle name="Total 3 5 3 3 3" xfId="10684" xr:uid="{00000000-0005-0000-0000-0000EB290000}"/>
    <cellStyle name="Total 3 5 3 4" xfId="10685" xr:uid="{00000000-0005-0000-0000-0000EC290000}"/>
    <cellStyle name="Total 3 5 3 4 2" xfId="10686" xr:uid="{00000000-0005-0000-0000-0000ED290000}"/>
    <cellStyle name="Total 3 5 3 4 3" xfId="10687" xr:uid="{00000000-0005-0000-0000-0000EE290000}"/>
    <cellStyle name="Total 3 5 3 5" xfId="10688" xr:uid="{00000000-0005-0000-0000-0000EF290000}"/>
    <cellStyle name="Total 3 5 3 5 2" xfId="10689" xr:uid="{00000000-0005-0000-0000-0000F0290000}"/>
    <cellStyle name="Total 3 5 3 5 3" xfId="10690" xr:uid="{00000000-0005-0000-0000-0000F1290000}"/>
    <cellStyle name="Total 3 5 3 6" xfId="10691" xr:uid="{00000000-0005-0000-0000-0000F2290000}"/>
    <cellStyle name="Total 3 5 3 6 2" xfId="10692" xr:uid="{00000000-0005-0000-0000-0000F3290000}"/>
    <cellStyle name="Total 3 5 3 6 3" xfId="10693" xr:uid="{00000000-0005-0000-0000-0000F4290000}"/>
    <cellStyle name="Total 3 5 3 7" xfId="10694" xr:uid="{00000000-0005-0000-0000-0000F5290000}"/>
    <cellStyle name="Total 3 5 3 8" xfId="10695" xr:uid="{00000000-0005-0000-0000-0000F6290000}"/>
    <cellStyle name="Total 3 5 3 9" xfId="10696" xr:uid="{00000000-0005-0000-0000-0000F7290000}"/>
    <cellStyle name="Total 3 5 4" xfId="10697" xr:uid="{00000000-0005-0000-0000-0000F8290000}"/>
    <cellStyle name="Total 3 5 4 2" xfId="10698" xr:uid="{00000000-0005-0000-0000-0000F9290000}"/>
    <cellStyle name="Total 3 5 4 3" xfId="10699" xr:uid="{00000000-0005-0000-0000-0000FA290000}"/>
    <cellStyle name="Total 3 5 5" xfId="10700" xr:uid="{00000000-0005-0000-0000-0000FB290000}"/>
    <cellStyle name="Total 3 5 5 2" xfId="10701" xr:uid="{00000000-0005-0000-0000-0000FC290000}"/>
    <cellStyle name="Total 3 5 5 3" xfId="10702" xr:uid="{00000000-0005-0000-0000-0000FD290000}"/>
    <cellStyle name="Total 3 5 6" xfId="10703" xr:uid="{00000000-0005-0000-0000-0000FE290000}"/>
    <cellStyle name="Total 3 5 6 2" xfId="10704" xr:uid="{00000000-0005-0000-0000-0000FF290000}"/>
    <cellStyle name="Total 3 5 6 3" xfId="10705" xr:uid="{00000000-0005-0000-0000-0000002A0000}"/>
    <cellStyle name="Total 3 5 7" xfId="10706" xr:uid="{00000000-0005-0000-0000-0000012A0000}"/>
    <cellStyle name="Total 3 5 7 2" xfId="10707" xr:uid="{00000000-0005-0000-0000-0000022A0000}"/>
    <cellStyle name="Total 3 5 7 3" xfId="10708" xr:uid="{00000000-0005-0000-0000-0000032A0000}"/>
    <cellStyle name="Total 3 5 8" xfId="10709" xr:uid="{00000000-0005-0000-0000-0000042A0000}"/>
    <cellStyle name="Total 3 5 9" xfId="10710" xr:uid="{00000000-0005-0000-0000-0000052A0000}"/>
    <cellStyle name="Total 3 6" xfId="10711" xr:uid="{00000000-0005-0000-0000-0000062A0000}"/>
    <cellStyle name="Total 3 6 2" xfId="10712" xr:uid="{00000000-0005-0000-0000-0000072A0000}"/>
    <cellStyle name="Total 3 6 3" xfId="10713" xr:uid="{00000000-0005-0000-0000-0000082A0000}"/>
    <cellStyle name="Total 3 7" xfId="10714" xr:uid="{00000000-0005-0000-0000-0000092A0000}"/>
    <cellStyle name="Total 3 8" xfId="10715" xr:uid="{00000000-0005-0000-0000-00000A2A0000}"/>
    <cellStyle name="Total 3 9" xfId="10716" xr:uid="{00000000-0005-0000-0000-00000B2A0000}"/>
    <cellStyle name="Vírgula 10" xfId="10717" xr:uid="{00000000-0005-0000-0000-00000C2A0000}"/>
    <cellStyle name="Vírgula 11" xfId="10718" xr:uid="{00000000-0005-0000-0000-00000D2A0000}"/>
    <cellStyle name="Vírgula 2" xfId="10719" xr:uid="{00000000-0005-0000-0000-00000E2A0000}"/>
    <cellStyle name="Vírgula 2 2" xfId="10720" xr:uid="{00000000-0005-0000-0000-00000F2A0000}"/>
    <cellStyle name="Vírgula 2 2 2" xfId="10721" xr:uid="{00000000-0005-0000-0000-0000102A0000}"/>
    <cellStyle name="Vírgula 2 3" xfId="10722" xr:uid="{00000000-0005-0000-0000-0000112A0000}"/>
    <cellStyle name="Vírgula 3" xfId="10723" xr:uid="{00000000-0005-0000-0000-0000122A0000}"/>
    <cellStyle name="Vírgula 3 2" xfId="10724" xr:uid="{00000000-0005-0000-0000-0000132A0000}"/>
    <cellStyle name="Vírgula 3 2 2" xfId="10725" xr:uid="{00000000-0005-0000-0000-0000142A0000}"/>
    <cellStyle name="Vírgula 3 2 2 2" xfId="10726" xr:uid="{00000000-0005-0000-0000-0000152A0000}"/>
    <cellStyle name="Vírgula 3 2 3" xfId="10727" xr:uid="{00000000-0005-0000-0000-0000162A0000}"/>
    <cellStyle name="Vírgula 3 2 3 2" xfId="10728" xr:uid="{00000000-0005-0000-0000-0000172A0000}"/>
    <cellStyle name="Vírgula 3 2 4" xfId="10729" xr:uid="{00000000-0005-0000-0000-0000182A0000}"/>
    <cellStyle name="Vírgula 3 3" xfId="10730" xr:uid="{00000000-0005-0000-0000-0000192A0000}"/>
    <cellStyle name="Vírgula 4" xfId="10731" xr:uid="{00000000-0005-0000-0000-00001A2A0000}"/>
    <cellStyle name="Vírgula 4 2" xfId="10732" xr:uid="{00000000-0005-0000-0000-00001B2A0000}"/>
    <cellStyle name="Vírgula 4 2 2" xfId="10733" xr:uid="{00000000-0005-0000-0000-00001C2A0000}"/>
    <cellStyle name="Vírgula 4 3" xfId="10734" xr:uid="{00000000-0005-0000-0000-00001D2A0000}"/>
    <cellStyle name="Vírgula 5" xfId="10735" xr:uid="{00000000-0005-0000-0000-00001E2A0000}"/>
    <cellStyle name="Vírgula 5 2" xfId="10736" xr:uid="{00000000-0005-0000-0000-00001F2A0000}"/>
    <cellStyle name="Vírgula 6" xfId="10737" xr:uid="{00000000-0005-0000-0000-0000202A0000}"/>
    <cellStyle name="Vírgula 6 2" xfId="10738" xr:uid="{00000000-0005-0000-0000-0000212A0000}"/>
    <cellStyle name="Vírgula 7" xfId="10739" xr:uid="{00000000-0005-0000-0000-0000222A0000}"/>
    <cellStyle name="Vírgula 7 2" xfId="10740" xr:uid="{00000000-0005-0000-0000-0000232A0000}"/>
    <cellStyle name="Vírgula 8" xfId="10741" xr:uid="{00000000-0005-0000-0000-0000242A0000}"/>
    <cellStyle name="Vírgula 8 2" xfId="10742" xr:uid="{00000000-0005-0000-0000-0000252A0000}"/>
    <cellStyle name="Vírgula 9" xfId="10743" xr:uid="{00000000-0005-0000-0000-0000262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178435</xdr:colOff>
      <xdr:row>1</xdr:row>
      <xdr:rowOff>114300</xdr:rowOff>
    </xdr:from>
    <xdr:to>
      <xdr:col>3</xdr:col>
      <xdr:colOff>494665</xdr:colOff>
      <xdr:row>4</xdr:row>
      <xdr:rowOff>94615</xdr:rowOff>
    </xdr:to>
    <xdr:pic>
      <xdr:nvPicPr>
        <xdr:cNvPr id="2" name="Picture 3">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88035" y="314325"/>
          <a:ext cx="1497330" cy="551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178435</xdr:colOff>
      <xdr:row>1</xdr:row>
      <xdr:rowOff>114300</xdr:rowOff>
    </xdr:from>
    <xdr:to>
      <xdr:col>3</xdr:col>
      <xdr:colOff>494665</xdr:colOff>
      <xdr:row>4</xdr:row>
      <xdr:rowOff>94615</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88035" y="314325"/>
          <a:ext cx="2249805" cy="551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rv032sr\GRD\09-2025\07-LICITA&#199;&#213;ES_2025\08-SRP%20PAVIMENTA&#199;&#195;O\04%20-%20LICITA&#199;&#195;O%202025\04%20-%20INTERTRAVADO\01-PE&#199;AS%20EDIT&#193;VEIS\08%20-%20Item%201%20-%20UBA%20-%20INTERTRAVADO.xlsm" TargetMode="External"/><Relationship Id="rId1" Type="http://schemas.openxmlformats.org/officeDocument/2006/relationships/externalLinkPath" Target="08%20-%20Item%201%20-%20UBA%20-%20INTERTRAVADO.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srv032sr\GRD\09-2025\07-LICITA&#199;&#213;ES_2025\08-SRP%20PAVIMENTA&#199;&#195;O\04%20-%20LICITA&#199;&#195;O%202025\04%20-%20INTERTRAVADO\01-PE&#199;AS%20EDIT&#193;VEIS\09%20-%20Item%202%20-%20BJL%20-%20INTERTRAVADO.xlsm" TargetMode="External"/><Relationship Id="rId1" Type="http://schemas.openxmlformats.org/officeDocument/2006/relationships/externalLinkPath" Target="09%20-%20Item%202%20-%20BJL%20-%20INTERTRAVADO.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srv032sr\GRD\09-2025\07-LICITA&#199;&#213;ES_2025\08-SRP%20PAVIMENTA&#199;&#195;O\04%20-%20LICITA&#199;&#195;O%202025\04%20-%20INTERTRAVADO\01-PE&#199;AS%20EDIT&#193;VEIS\10%20-%20Item%203%20-%20EIR%20-%20INTERTRAVADO.xlsm" TargetMode="External"/><Relationship Id="rId1" Type="http://schemas.openxmlformats.org/officeDocument/2006/relationships/externalLinkPath" Target="10%20-%20Item%203%20-%20EIR%20-%20INTERTRAVADO.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srv032sr\GRD\09-2025\07-LICITA&#199;&#213;ES_2025\08-SRP%20PAVIMENTA&#199;&#195;O\04%20-%20LICITA&#199;&#195;O%202025\04%20-%20INTERTRAVADO\01-PE&#199;AS%20EDIT&#193;VEIS\11%20-%20Item%204%20-%20VDC%20-%20INTERTRAVADO.xlsm" TargetMode="External"/><Relationship Id="rId1" Type="http://schemas.openxmlformats.org/officeDocument/2006/relationships/externalLinkPath" Target="11%20-%20Item%204%20-%20VDC%20-%20INTERTRAVADO.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srv032sr\GRD\09-2025\07-LICITA&#199;&#213;ES_2025\08-SRP%20PAVIMENTA&#199;&#195;O\04%20-%20LICITA&#199;&#195;O%202025\04%20-%20INTERTRAVADO\01-PE&#199;AS%20EDIT&#193;VEIS\12%20-%20Item%205%20-%20ITB%20-%20INTERTRAVADO.xlsm" TargetMode="External"/><Relationship Id="rId1" Type="http://schemas.openxmlformats.org/officeDocument/2006/relationships/externalLinkPath" Target="12%20-%20Item%205%20-%20ITB%20-%20INTERTRAVADO.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srv032sr\GRD\09-2025\07-LICITA&#199;&#213;ES_2025\08-SRP%20PAVIMENTA&#199;&#195;O\04%20-%20LICITA&#199;&#195;O%202025\04%20-%20INTERTRAVADO\01-PE&#199;AS%20EDIT&#193;VEIS\13%20-%20Item%206%20-%20TXF%20-%20INTERTRAVADO.xlsm" TargetMode="External"/><Relationship Id="rId1" Type="http://schemas.openxmlformats.org/officeDocument/2006/relationships/externalLinkPath" Target="13%20-%20Item%206%20-%20TXF%20-%20INTERTRAVAD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MODULO TOTAL"/>
      <sheetName val="CRONOGRAMA TOTAL"/>
      <sheetName val="MC MODULO"/>
      <sheetName val="CURVA ABC"/>
      <sheetName val="Mob"/>
      <sheetName val=" Canteiro"/>
      <sheetName val="Adm Local"/>
      <sheetName val="Projeto Executivo"/>
      <sheetName val="CPU CODEVASF"/>
      <sheetName val="CPU SINAPI"/>
      <sheetName val="BDI"/>
      <sheetName val="ENC. SOCIAIS"/>
      <sheetName val="MOMENTO DE TRANSPORTE - PRINC"/>
      <sheetName val="MOMENTO DE TRANSPORTE - AUX"/>
      <sheetName val="MEDICAO EM TKM"/>
      <sheetName val="Material Sicro"/>
      <sheetName val="Pessoal Sicro"/>
      <sheetName val="Equipamentos"/>
      <sheetName val="SINTÉTICO SICRO"/>
      <sheetName val="INSUMOS SINAPI"/>
      <sheetName val="COMP Sint. Sinapi"/>
      <sheetName val="Tabela 1"/>
      <sheetName val="Tabelas 1 e 2"/>
      <sheetName val="Tabelas 2 e 3 mob"/>
    </sheetNames>
    <sheetDataSet>
      <sheetData sheetId="0">
        <row r="23">
          <cell r="H23">
            <v>43200</v>
          </cell>
        </row>
        <row r="46">
          <cell r="L46">
            <v>9638116.3100000005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MODULO TOTAL"/>
      <sheetName val="CRONOGRAMA TOTAL"/>
      <sheetName val="MC MODULO"/>
      <sheetName val="CURVA ABC"/>
      <sheetName val="Mob"/>
      <sheetName val=" Canteiro"/>
      <sheetName val="Adm Local"/>
      <sheetName val="Projeto Executivo"/>
      <sheetName val="CPU CODEVASF"/>
      <sheetName val="CPU SINAPI"/>
      <sheetName val="BDI"/>
      <sheetName val="ENC. SOCIAIS"/>
      <sheetName val="MOMENTO DE TRANSPORTE - PRINC"/>
      <sheetName val="MOMENTO DE TRANSPORTE - AUX"/>
      <sheetName val="MEDICAO EM TKM"/>
      <sheetName val="Material Sicro"/>
      <sheetName val="Pessoal Sicro"/>
      <sheetName val="Equipamentos"/>
      <sheetName val="SINTÉTICO SICRO"/>
      <sheetName val="INSUMOS SINAPI"/>
      <sheetName val="COMP Sint. Sinapi"/>
      <sheetName val="Tabela 1"/>
      <sheetName val="Tabelas 1 e 2"/>
      <sheetName val="Tabelas 2 e 3 mob"/>
    </sheetNames>
    <sheetDataSet>
      <sheetData sheetId="0">
        <row r="23">
          <cell r="H23">
            <v>62400</v>
          </cell>
        </row>
        <row r="46">
          <cell r="L46">
            <v>13053697.74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MODULO TOTAL"/>
      <sheetName val="CRONOGRAMA TOTAL"/>
      <sheetName val="MC MODULO"/>
      <sheetName val="CURVA ABC"/>
      <sheetName val="Mob"/>
      <sheetName val=" Canteiro"/>
      <sheetName val="Adm Local"/>
      <sheetName val="Projeto Executivo"/>
      <sheetName val="CPU CODEVASF"/>
      <sheetName val="CPU SINAPI"/>
      <sheetName val="BDI"/>
      <sheetName val="ENC. SOCIAIS"/>
      <sheetName val="MOMENTO DE TRANSPORTE - PRINC"/>
      <sheetName val="MOMENTO DE TRANSPORTE - AUX"/>
      <sheetName val="MEDICAO EM TKM"/>
      <sheetName val="Material Sicro"/>
      <sheetName val="Pessoal Sicro"/>
      <sheetName val="Equipamentos"/>
      <sheetName val="SINTÉTICO SICRO"/>
      <sheetName val="INSUMOS SINAPI"/>
      <sheetName val="COMP Sint. Sinapi"/>
      <sheetName val="Tabela 1"/>
      <sheetName val="Tabelas 1 e 2"/>
      <sheetName val="Tabelas 2 e 3 mob"/>
    </sheetNames>
    <sheetDataSet>
      <sheetData sheetId="0">
        <row r="23">
          <cell r="H23">
            <v>67200</v>
          </cell>
        </row>
        <row r="46">
          <cell r="L46">
            <v>13022367.83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MODULO TOTAL"/>
      <sheetName val="CRONOGRAMA TOTAL"/>
      <sheetName val="MC MODULO"/>
      <sheetName val="CURVA ABC"/>
      <sheetName val="Mob"/>
      <sheetName val=" Canteiro"/>
      <sheetName val="Adm Local"/>
      <sheetName val="Projeto Executivo"/>
      <sheetName val="CPU CODEVASF"/>
      <sheetName val="CPU SINAPI"/>
      <sheetName val="BDI"/>
      <sheetName val="ENC. SOCIAIS"/>
      <sheetName val="MOMENTO DE TRANSPORTE - PRINC"/>
      <sheetName val="MOMENTO DE TRANSPORTE - AUX"/>
      <sheetName val="MEDICAO EM TKM"/>
      <sheetName val="Material Sicro"/>
      <sheetName val="Pessoal Sicro"/>
      <sheetName val="Equipamentos"/>
      <sheetName val="SINTÉTICO SICRO"/>
      <sheetName val="INSUMOS SINAPI"/>
      <sheetName val="COMP Sint. Sinapi"/>
      <sheetName val="Tabela 1"/>
      <sheetName val="Tabelas 1 e 2"/>
      <sheetName val="Tabelas 2 e 3 mob"/>
    </sheetNames>
    <sheetDataSet>
      <sheetData sheetId="0">
        <row r="23">
          <cell r="H23">
            <v>67200</v>
          </cell>
        </row>
        <row r="46">
          <cell r="L46">
            <v>13032762.109999999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MODULO TOTAL"/>
      <sheetName val="CRONOGRAMA TOTAL"/>
      <sheetName val="MC MODULO"/>
      <sheetName val="CURVA ABC"/>
      <sheetName val="Mob"/>
      <sheetName val=" Canteiro"/>
      <sheetName val="Adm Local"/>
      <sheetName val="Projeto Executivo"/>
      <sheetName val="CPU CODEVASF"/>
      <sheetName val="CPU SINAPI"/>
      <sheetName val="BDI"/>
      <sheetName val="ENC. SOCIAIS"/>
      <sheetName val="MOMENTO DE TRANSPORTE - PRINC"/>
      <sheetName val="MOMENTO DE TRANSPORTE - AUX"/>
      <sheetName val="MEDICAO EM TKM"/>
      <sheetName val="Material Sicro"/>
      <sheetName val="Pessoal Sicro"/>
      <sheetName val="Equipamentos"/>
      <sheetName val="SINTÉTICO SICRO"/>
      <sheetName val="INSUMOS SINAPI"/>
      <sheetName val="COMP Sint. Sinapi"/>
      <sheetName val="Tabela 1"/>
      <sheetName val="Tabelas 1 e 2"/>
      <sheetName val="Tabelas 2 e 3 mob"/>
    </sheetNames>
    <sheetDataSet>
      <sheetData sheetId="0">
        <row r="23">
          <cell r="H23">
            <v>50400</v>
          </cell>
        </row>
        <row r="46">
          <cell r="L46">
            <v>9964125.1799999997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MODULO TOTAL"/>
      <sheetName val="CRONOGRAMA TOTAL"/>
      <sheetName val="MC MODULO"/>
      <sheetName val="CURVA ABC"/>
      <sheetName val="Mob"/>
      <sheetName val=" Canteiro"/>
      <sheetName val="Adm Local"/>
      <sheetName val="Projeto Executivo"/>
      <sheetName val="CPU CODEVASF"/>
      <sheetName val="CPU SINAPI"/>
      <sheetName val="BDI"/>
      <sheetName val="ENC. SOCIAIS"/>
      <sheetName val="MOMENTO DE TRANSPORTE - PRINC"/>
      <sheetName val="MOMENTO DE TRANSPORTE - AUX"/>
      <sheetName val="MEDICAO EM TKM"/>
      <sheetName val="Material Sicro"/>
      <sheetName val="Pessoal Sicro"/>
      <sheetName val="Equipamentos"/>
      <sheetName val="SINTÉTICO SICRO"/>
      <sheetName val="INSUMOS SINAPI"/>
      <sheetName val="COMP Sint. Sinapi"/>
      <sheetName val="Tabela 1"/>
      <sheetName val="Tabelas 1 e 2"/>
      <sheetName val="Tabelas 2 e 3 mob"/>
    </sheetNames>
    <sheetDataSet>
      <sheetData sheetId="0">
        <row r="23">
          <cell r="H23">
            <v>50400</v>
          </cell>
        </row>
        <row r="46">
          <cell r="L46">
            <v>10063537.140000001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22"/>
  <sheetViews>
    <sheetView view="pageBreakPreview" topLeftCell="A7" zoomScaleNormal="100" workbookViewId="0">
      <selection activeCell="F29" sqref="F29"/>
    </sheetView>
  </sheetViews>
  <sheetFormatPr defaultColWidth="9.140625" defaultRowHeight="15"/>
  <cols>
    <col min="1" max="1" width="9.140625" style="1"/>
    <col min="2" max="2" width="9.140625" style="2"/>
    <col min="3" max="3" width="8.5703125" style="1" customWidth="1"/>
    <col min="4" max="4" width="9.140625" style="1"/>
    <col min="5" max="5" width="8.5703125" style="1" customWidth="1"/>
    <col min="6" max="6" width="19" style="3" customWidth="1"/>
    <col min="7" max="7" width="22.5703125" style="3" customWidth="1"/>
    <col min="8" max="8" width="12.5703125" style="3" customWidth="1"/>
    <col min="9" max="9" width="10.5703125" style="3" customWidth="1"/>
    <col min="10" max="10" width="14.140625" style="1" customWidth="1"/>
    <col min="11" max="16384" width="9.140625" style="1"/>
  </cols>
  <sheetData>
    <row r="2" spans="2:12">
      <c r="B2" s="4"/>
      <c r="C2" s="5"/>
      <c r="D2" s="5"/>
      <c r="E2" s="5"/>
      <c r="F2" s="6"/>
      <c r="G2" s="6"/>
      <c r="H2" s="6"/>
      <c r="I2" s="7"/>
    </row>
    <row r="3" spans="2:12">
      <c r="B3" s="8"/>
      <c r="C3" s="2"/>
      <c r="D3" s="2"/>
      <c r="E3" s="37" t="s">
        <v>0</v>
      </c>
      <c r="F3" s="37"/>
      <c r="G3" s="38"/>
      <c r="H3" s="38"/>
      <c r="I3" s="9"/>
    </row>
    <row r="4" spans="2:12">
      <c r="B4" s="8"/>
      <c r="C4" s="2"/>
      <c r="D4" s="2"/>
      <c r="E4" s="39" t="s">
        <v>1</v>
      </c>
      <c r="F4" s="39"/>
      <c r="G4" s="39"/>
      <c r="H4" s="39"/>
      <c r="I4" s="10"/>
    </row>
    <row r="5" spans="2:12">
      <c r="B5" s="8"/>
      <c r="C5" s="2"/>
      <c r="D5" s="2"/>
      <c r="E5" s="2"/>
      <c r="F5" s="32"/>
      <c r="G5" s="32"/>
      <c r="H5" s="32"/>
      <c r="I5" s="10"/>
    </row>
    <row r="6" spans="2:12">
      <c r="B6" s="8"/>
      <c r="C6" s="2"/>
      <c r="D6" s="2"/>
      <c r="E6" s="2"/>
      <c r="F6" s="32"/>
      <c r="G6" s="32"/>
      <c r="H6" s="32"/>
      <c r="I6" s="10"/>
    </row>
    <row r="7" spans="2:12">
      <c r="B7" s="8"/>
      <c r="C7" s="42" t="s">
        <v>2</v>
      </c>
      <c r="D7" s="43"/>
      <c r="E7" s="43"/>
      <c r="F7" s="43"/>
      <c r="G7" s="43"/>
      <c r="H7" s="43"/>
      <c r="I7" s="10"/>
    </row>
    <row r="8" spans="2:12">
      <c r="B8" s="8"/>
      <c r="C8" s="43"/>
      <c r="D8" s="43"/>
      <c r="E8" s="43"/>
      <c r="F8" s="43"/>
      <c r="G8" s="43"/>
      <c r="H8" s="43"/>
      <c r="I8" s="10"/>
    </row>
    <row r="9" spans="2:12">
      <c r="B9" s="8"/>
      <c r="C9" s="43"/>
      <c r="D9" s="43"/>
      <c r="E9" s="43"/>
      <c r="F9" s="43"/>
      <c r="G9" s="43"/>
      <c r="H9" s="43"/>
      <c r="I9" s="10"/>
    </row>
    <row r="10" spans="2:12">
      <c r="B10" s="8"/>
      <c r="C10" s="43"/>
      <c r="D10" s="43"/>
      <c r="E10" s="43"/>
      <c r="F10" s="43"/>
      <c r="G10" s="43"/>
      <c r="H10" s="43"/>
      <c r="I10" s="10"/>
    </row>
    <row r="11" spans="2:12">
      <c r="B11" s="8"/>
      <c r="C11" s="43"/>
      <c r="D11" s="43"/>
      <c r="E11" s="43"/>
      <c r="F11" s="43"/>
      <c r="G11" s="43"/>
      <c r="H11" s="43"/>
      <c r="I11" s="10"/>
    </row>
    <row r="12" spans="2:12">
      <c r="B12" s="8"/>
      <c r="C12" s="2"/>
      <c r="D12" s="2"/>
      <c r="E12" s="2"/>
      <c r="F12" s="32"/>
      <c r="G12" s="32"/>
      <c r="H12" s="32"/>
      <c r="I12" s="10"/>
    </row>
    <row r="13" spans="2:12">
      <c r="B13" s="8"/>
      <c r="C13" s="33" t="s">
        <v>3</v>
      </c>
      <c r="D13" s="33" t="s">
        <v>4</v>
      </c>
      <c r="E13" s="33" t="s">
        <v>5</v>
      </c>
      <c r="F13" s="34" t="s">
        <v>6</v>
      </c>
      <c r="G13" s="34" t="s">
        <v>7</v>
      </c>
      <c r="H13" s="34" t="s">
        <v>8</v>
      </c>
      <c r="I13" s="16"/>
      <c r="J13" s="28" t="s">
        <v>9</v>
      </c>
      <c r="K13" s="29"/>
      <c r="L13" s="29"/>
    </row>
    <row r="14" spans="2:12">
      <c r="B14" s="8"/>
      <c r="C14" s="41" t="s">
        <v>10</v>
      </c>
      <c r="D14" s="17" t="s">
        <v>11</v>
      </c>
      <c r="E14" s="17">
        <v>12</v>
      </c>
      <c r="F14" s="19">
        <v>1513846.61</v>
      </c>
      <c r="G14" s="19">
        <v>18166159.199999999</v>
      </c>
      <c r="H14" s="19">
        <f t="shared" ref="H14:H16" si="0">G14/J14</f>
        <v>86.259065527065502</v>
      </c>
      <c r="I14" s="20"/>
      <c r="J14" s="30">
        <v>210600</v>
      </c>
      <c r="K14" s="29">
        <f>J14/7</f>
        <v>30085.714285714301</v>
      </c>
      <c r="L14" s="29"/>
    </row>
    <row r="15" spans="2:12">
      <c r="B15" s="8"/>
      <c r="C15" s="41"/>
      <c r="D15" s="17" t="s">
        <v>12</v>
      </c>
      <c r="E15" s="17">
        <v>12</v>
      </c>
      <c r="F15" s="19">
        <v>1497927.91</v>
      </c>
      <c r="G15" s="19">
        <v>17975134.760000002</v>
      </c>
      <c r="H15" s="19">
        <f t="shared" si="0"/>
        <v>85.352016904083598</v>
      </c>
      <c r="I15" s="20"/>
      <c r="J15" s="30">
        <v>210600</v>
      </c>
      <c r="K15" s="29">
        <f t="shared" ref="K15:K16" si="1">J15/7</f>
        <v>30085.714285714301</v>
      </c>
      <c r="L15" s="29"/>
    </row>
    <row r="16" spans="2:12">
      <c r="B16" s="8"/>
      <c r="C16" s="41"/>
      <c r="D16" s="17" t="s">
        <v>13</v>
      </c>
      <c r="E16" s="17">
        <v>15</v>
      </c>
      <c r="F16" s="19">
        <v>1500924.68</v>
      </c>
      <c r="G16" s="19">
        <v>22508833.66</v>
      </c>
      <c r="H16" s="19">
        <f t="shared" si="0"/>
        <v>85.503641633428302</v>
      </c>
      <c r="I16" s="20"/>
      <c r="J16" s="30">
        <v>263250</v>
      </c>
      <c r="K16" s="29">
        <f t="shared" si="1"/>
        <v>37607.142857142899</v>
      </c>
      <c r="L16" s="29">
        <f>SUM(K14:K16)</f>
        <v>97778.571428571406</v>
      </c>
    </row>
    <row r="17" spans="2:12">
      <c r="B17" s="8"/>
      <c r="C17" s="21"/>
      <c r="D17" s="21"/>
      <c r="E17" s="21"/>
      <c r="F17" s="35"/>
      <c r="G17" s="35"/>
      <c r="H17" s="35"/>
      <c r="I17" s="20"/>
      <c r="J17" s="29"/>
      <c r="K17" s="29"/>
      <c r="L17" s="29"/>
    </row>
    <row r="18" spans="2:12">
      <c r="B18" s="8"/>
      <c r="C18" s="21"/>
      <c r="D18" s="21"/>
      <c r="E18" s="21"/>
      <c r="F18" s="35"/>
      <c r="G18" s="35"/>
      <c r="H18" s="35"/>
      <c r="I18" s="20"/>
      <c r="J18" s="29"/>
      <c r="K18" s="29"/>
      <c r="L18" s="29"/>
    </row>
    <row r="19" spans="2:12">
      <c r="B19" s="8"/>
      <c r="C19" s="21"/>
      <c r="D19" s="21"/>
      <c r="E19" s="21"/>
      <c r="F19" s="23" t="s">
        <v>14</v>
      </c>
      <c r="G19" s="23">
        <f>SUM(G14:G16)</f>
        <v>58650127.619999997</v>
      </c>
      <c r="H19" s="35"/>
      <c r="I19" s="20"/>
      <c r="J19" s="31">
        <f>SUM(J14:J16)</f>
        <v>684450</v>
      </c>
      <c r="K19" s="29"/>
      <c r="L19" s="29"/>
    </row>
    <row r="20" spans="2:12">
      <c r="B20" s="8"/>
      <c r="C20" s="21"/>
      <c r="D20" s="21"/>
      <c r="E20" s="21"/>
      <c r="F20" s="35"/>
      <c r="G20" s="35"/>
      <c r="H20" s="35"/>
      <c r="I20" s="20"/>
      <c r="J20" s="29"/>
      <c r="K20" s="29"/>
      <c r="L20" s="29"/>
    </row>
    <row r="21" spans="2:12" ht="32.25" customHeight="1">
      <c r="B21" s="8"/>
      <c r="C21" s="40" t="s">
        <v>15</v>
      </c>
      <c r="D21" s="40"/>
      <c r="E21" s="40"/>
      <c r="F21" s="40"/>
      <c r="G21" s="40"/>
      <c r="H21" s="40"/>
      <c r="I21" s="36"/>
      <c r="J21" s="29"/>
      <c r="K21" s="29"/>
      <c r="L21" s="29"/>
    </row>
    <row r="22" spans="2:12" s="2" customFormat="1">
      <c r="B22" s="24"/>
      <c r="C22" s="25"/>
      <c r="D22" s="25"/>
      <c r="E22" s="25"/>
      <c r="F22" s="26"/>
      <c r="G22" s="26"/>
      <c r="H22" s="26"/>
      <c r="I22" s="27"/>
      <c r="J22" s="21"/>
      <c r="K22" s="21"/>
      <c r="L22" s="21"/>
    </row>
  </sheetData>
  <mergeCells count="5">
    <mergeCell ref="E3:H3"/>
    <mergeCell ref="E4:H4"/>
    <mergeCell ref="C21:H21"/>
    <mergeCell ref="C14:C16"/>
    <mergeCell ref="C7:H11"/>
  </mergeCells>
  <pageMargins left="1" right="1" top="1" bottom="1" header="0.5" footer="0.5"/>
  <pageSetup paperSize="9" scale="7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22"/>
  <sheetViews>
    <sheetView tabSelected="1" view="pageBreakPreview" zoomScaleNormal="100" workbookViewId="0">
      <selection activeCell="L12" sqref="L12"/>
    </sheetView>
  </sheetViews>
  <sheetFormatPr defaultColWidth="9.140625" defaultRowHeight="15"/>
  <cols>
    <col min="1" max="1" width="9.140625" style="1"/>
    <col min="2" max="2" width="9.140625" style="2"/>
    <col min="3" max="3" width="19.85546875" style="1" customWidth="1"/>
    <col min="4" max="4" width="10.140625" style="1" customWidth="1"/>
    <col min="5" max="5" width="13.5703125" style="1" customWidth="1"/>
    <col min="6" max="6" width="17" style="3" customWidth="1"/>
    <col min="7" max="7" width="22.5703125" style="3" customWidth="1"/>
    <col min="8" max="8" width="10.5703125" style="3" customWidth="1"/>
    <col min="9" max="9" width="14.140625" style="1" customWidth="1"/>
    <col min="10" max="11" width="14.5703125" style="1"/>
    <col min="12" max="16384" width="9.140625" style="1"/>
  </cols>
  <sheetData>
    <row r="2" spans="2:11">
      <c r="B2" s="4"/>
      <c r="C2" s="5"/>
      <c r="D2" s="5"/>
      <c r="E2" s="5"/>
      <c r="F2" s="6"/>
      <c r="G2" s="6"/>
      <c r="H2" s="7"/>
    </row>
    <row r="3" spans="2:11">
      <c r="B3" s="8"/>
      <c r="C3" s="2"/>
      <c r="D3" s="2"/>
      <c r="E3" s="44" t="s">
        <v>0</v>
      </c>
      <c r="F3" s="44"/>
      <c r="G3" s="44"/>
      <c r="H3" s="9"/>
    </row>
    <row r="4" spans="2:11">
      <c r="B4" s="8"/>
      <c r="C4" s="2"/>
      <c r="D4" s="2"/>
      <c r="E4" s="45" t="s">
        <v>1</v>
      </c>
      <c r="F4" s="45"/>
      <c r="G4" s="45"/>
      <c r="H4" s="10"/>
    </row>
    <row r="5" spans="2:11">
      <c r="B5" s="8"/>
      <c r="C5" s="2"/>
      <c r="D5" s="2"/>
      <c r="E5" s="2"/>
      <c r="F5" s="11"/>
      <c r="G5" s="11"/>
      <c r="H5" s="10"/>
    </row>
    <row r="6" spans="2:11">
      <c r="B6" s="8"/>
      <c r="C6" s="2"/>
      <c r="D6" s="2"/>
      <c r="E6" s="2"/>
      <c r="F6" s="11"/>
      <c r="G6" s="11"/>
      <c r="H6" s="10"/>
    </row>
    <row r="7" spans="2:11" ht="15" customHeight="1">
      <c r="B7" s="8"/>
      <c r="C7" s="46" t="s">
        <v>26</v>
      </c>
      <c r="D7" s="47"/>
      <c r="E7" s="47"/>
      <c r="F7" s="47"/>
      <c r="G7" s="48"/>
      <c r="H7" s="10"/>
    </row>
    <row r="8" spans="2:11">
      <c r="B8" s="8"/>
      <c r="C8" s="49"/>
      <c r="D8" s="50"/>
      <c r="E8" s="50"/>
      <c r="F8" s="50"/>
      <c r="G8" s="51"/>
      <c r="H8" s="10"/>
    </row>
    <row r="9" spans="2:11">
      <c r="B9" s="8"/>
      <c r="C9" s="49"/>
      <c r="D9" s="50"/>
      <c r="E9" s="50"/>
      <c r="F9" s="50"/>
      <c r="G9" s="51"/>
      <c r="H9" s="10"/>
    </row>
    <row r="10" spans="2:11">
      <c r="B10" s="8"/>
      <c r="C10" s="49"/>
      <c r="D10" s="50"/>
      <c r="E10" s="50"/>
      <c r="F10" s="50"/>
      <c r="G10" s="51"/>
      <c r="H10" s="10"/>
    </row>
    <row r="11" spans="2:11">
      <c r="B11" s="8"/>
      <c r="C11" s="52"/>
      <c r="D11" s="53"/>
      <c r="E11" s="53"/>
      <c r="F11" s="53"/>
      <c r="G11" s="54"/>
      <c r="H11" s="10"/>
    </row>
    <row r="12" spans="2:11">
      <c r="B12" s="8"/>
      <c r="C12" s="2"/>
      <c r="D12" s="2"/>
      <c r="E12" s="2"/>
      <c r="F12" s="11"/>
      <c r="G12" s="11"/>
      <c r="H12" s="10"/>
    </row>
    <row r="13" spans="2:11" ht="30">
      <c r="B13" s="8"/>
      <c r="C13" s="12" t="s">
        <v>3</v>
      </c>
      <c r="D13" s="12" t="s">
        <v>16</v>
      </c>
      <c r="E13" s="13" t="s">
        <v>17</v>
      </c>
      <c r="F13" s="14" t="s">
        <v>18</v>
      </c>
      <c r="G13" s="15" t="s">
        <v>19</v>
      </c>
      <c r="H13" s="16"/>
      <c r="I13" s="28" t="s">
        <v>9</v>
      </c>
      <c r="J13" s="29"/>
      <c r="K13" s="29"/>
    </row>
    <row r="14" spans="2:11">
      <c r="B14" s="8"/>
      <c r="C14" s="40" t="s">
        <v>27</v>
      </c>
      <c r="D14" s="17" t="s">
        <v>20</v>
      </c>
      <c r="E14" s="18">
        <f>'[1]RESUMO MODULO TOTAL'!$H$23</f>
        <v>43200</v>
      </c>
      <c r="F14" s="55">
        <f>TRUNC(G14/E14,4)</f>
        <v>223.1045</v>
      </c>
      <c r="G14" s="19">
        <f>'[1]RESUMO MODULO TOTAL'!$L$46</f>
        <v>9638116.3100000005</v>
      </c>
      <c r="H14" s="20"/>
      <c r="I14" s="30">
        <f>E14</f>
        <v>43200</v>
      </c>
      <c r="J14" s="29">
        <f>I14/7</f>
        <v>6171.4285714285716</v>
      </c>
      <c r="K14" s="29"/>
    </row>
    <row r="15" spans="2:11">
      <c r="B15" s="8"/>
      <c r="C15" s="40"/>
      <c r="D15" s="17" t="s">
        <v>21</v>
      </c>
      <c r="E15" s="18">
        <f>'[2]RESUMO MODULO TOTAL'!$H$23</f>
        <v>62400</v>
      </c>
      <c r="F15" s="55">
        <f>TRUNC(G15/E15,4)</f>
        <v>209.19380000000001</v>
      </c>
      <c r="G15" s="19">
        <f>'[2]RESUMO MODULO TOTAL'!$L$46</f>
        <v>13053697.74</v>
      </c>
      <c r="H15" s="20"/>
      <c r="I15" s="30">
        <f t="shared" ref="I15:I19" si="0">E15</f>
        <v>62400</v>
      </c>
      <c r="J15" s="29">
        <f>I15/7</f>
        <v>8914.2857142857138</v>
      </c>
      <c r="K15" s="29"/>
    </row>
    <row r="16" spans="2:11">
      <c r="B16" s="8"/>
      <c r="C16" s="40"/>
      <c r="D16" s="17" t="s">
        <v>22</v>
      </c>
      <c r="E16" s="18">
        <f>'[3]RESUMO MODULO TOTAL'!$H$23</f>
        <v>67200</v>
      </c>
      <c r="F16" s="55">
        <f>TRUNC(G16/E16,4)</f>
        <v>193.7852</v>
      </c>
      <c r="G16" s="19">
        <f>'[3]RESUMO MODULO TOTAL'!$L$46</f>
        <v>13022367.83</v>
      </c>
      <c r="H16" s="20"/>
      <c r="I16" s="30">
        <f t="shared" si="0"/>
        <v>67200</v>
      </c>
      <c r="J16" s="29"/>
      <c r="K16" s="29"/>
    </row>
    <row r="17" spans="2:11">
      <c r="B17" s="8"/>
      <c r="C17" s="40"/>
      <c r="D17" s="17" t="s">
        <v>23</v>
      </c>
      <c r="E17" s="18">
        <f>'[4]RESUMO MODULO TOTAL'!$H$23</f>
        <v>67200</v>
      </c>
      <c r="F17" s="55">
        <f>TRUNC(G17/E17,4)</f>
        <v>193.93989999999999</v>
      </c>
      <c r="G17" s="19">
        <f>'[4]RESUMO MODULO TOTAL'!$L$46</f>
        <v>13032762.109999999</v>
      </c>
      <c r="H17" s="20"/>
      <c r="I17" s="30">
        <f t="shared" si="0"/>
        <v>67200</v>
      </c>
      <c r="J17" s="29"/>
      <c r="K17" s="29"/>
    </row>
    <row r="18" spans="2:11">
      <c r="B18" s="8"/>
      <c r="C18" s="40"/>
      <c r="D18" s="17" t="s">
        <v>24</v>
      </c>
      <c r="E18" s="18">
        <f>'[5]RESUMO MODULO TOTAL'!$H$23</f>
        <v>50400</v>
      </c>
      <c r="F18" s="55">
        <f>TRUNC(G18/E18,4)</f>
        <v>197.70079999999999</v>
      </c>
      <c r="G18" s="19">
        <f>'[5]RESUMO MODULO TOTAL'!$L$46</f>
        <v>9964125.1799999997</v>
      </c>
      <c r="H18" s="20"/>
      <c r="I18" s="30">
        <f t="shared" si="0"/>
        <v>50400</v>
      </c>
      <c r="J18" s="29"/>
      <c r="K18" s="29"/>
    </row>
    <row r="19" spans="2:11">
      <c r="B19" s="8"/>
      <c r="C19" s="40"/>
      <c r="D19" s="17" t="s">
        <v>25</v>
      </c>
      <c r="E19" s="18">
        <f>'[6]RESUMO MODULO TOTAL'!$H$23</f>
        <v>50400</v>
      </c>
      <c r="F19" s="55">
        <f>TRUNC(G19/E19,4)</f>
        <v>199.67330000000001</v>
      </c>
      <c r="G19" s="19">
        <f>'[6]RESUMO MODULO TOTAL'!$L$46</f>
        <v>10063537.140000001</v>
      </c>
      <c r="H19" s="20"/>
      <c r="I19" s="30">
        <f t="shared" si="0"/>
        <v>50400</v>
      </c>
      <c r="J19" s="29">
        <f>I19/7</f>
        <v>7200</v>
      </c>
      <c r="K19" s="29">
        <f>SUM(J14:J19)</f>
        <v>22285.714285714286</v>
      </c>
    </row>
    <row r="20" spans="2:11">
      <c r="B20" s="8"/>
      <c r="C20" s="21"/>
      <c r="D20" s="21"/>
      <c r="E20" s="21"/>
      <c r="F20" s="22"/>
      <c r="G20" s="22"/>
      <c r="H20" s="20"/>
      <c r="I20" s="29"/>
      <c r="J20" s="29"/>
      <c r="K20" s="29"/>
    </row>
    <row r="21" spans="2:11">
      <c r="B21" s="8"/>
      <c r="C21" s="21"/>
      <c r="D21" s="21"/>
      <c r="E21" s="21"/>
      <c r="F21" s="23" t="s">
        <v>14</v>
      </c>
      <c r="G21" s="23">
        <f>SUM(G14:G19)</f>
        <v>68774606.310000002</v>
      </c>
      <c r="H21" s="20"/>
      <c r="I21" s="31">
        <f>SUM(I14:I19)</f>
        <v>340800</v>
      </c>
      <c r="J21" s="29"/>
      <c r="K21" s="29"/>
    </row>
    <row r="22" spans="2:11">
      <c r="B22" s="24"/>
      <c r="C22" s="25"/>
      <c r="D22" s="25"/>
      <c r="E22" s="25"/>
      <c r="F22" s="26"/>
      <c r="G22" s="26"/>
      <c r="H22" s="27"/>
      <c r="I22" s="29"/>
      <c r="J22" s="29"/>
      <c r="K22" s="29"/>
    </row>
  </sheetData>
  <mergeCells count="4">
    <mergeCell ref="E3:G3"/>
    <mergeCell ref="E4:G4"/>
    <mergeCell ref="C14:C19"/>
    <mergeCell ref="C7:G11"/>
  </mergeCells>
  <pageMargins left="1" right="1" top="1" bottom="1" header="0.5" footer="0.5"/>
  <pageSetup paperSize="9" scale="7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Planilha1</vt:lpstr>
      <vt:lpstr>RESUMO</vt:lpstr>
      <vt:lpstr>Planilha1!Area_de_impressao</vt:lpstr>
      <vt:lpstr>RESUMO!Area_de_impressao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kaue.antunes</dc:creator>
  <cp:lastModifiedBy>Joao Carlos de Souza Machado</cp:lastModifiedBy>
  <cp:lastPrinted>2024-09-06T21:49:46Z</cp:lastPrinted>
  <dcterms:created xsi:type="dcterms:W3CDTF">2023-09-27T14:27:00Z</dcterms:created>
  <dcterms:modified xsi:type="dcterms:W3CDTF">2025-10-20T20:29:46Z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3637803AE4124563B570DAAD8681C923_12</vt:lpwstr>
  </property>
  <property fmtid="{D5CDD505-2E9C-101B-9397-08002B2CF9AE}" pid="3" name="KSOProductBuildVer">
    <vt:lpwstr>1046-12.2.0.16909</vt:lpwstr>
  </property>
</Properties>
</file>